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112A18A8-43BB-49C8-A3C8-CDCE6B8A2763}" xr6:coauthVersionLast="47" xr6:coauthVersionMax="47" xr10:uidLastSave="{00000000-0000-0000-0000-000000000000}"/>
  <bookViews>
    <workbookView xWindow="360" yWindow="570" windowWidth="15360" windowHeight="14985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առաջարկներ'!$A$5:$AU$212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7" i="1" l="1"/>
  <c r="AU6" i="1"/>
  <c r="AA7" i="1"/>
  <c r="AA6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U183" i="1"/>
  <c r="AU184" i="1"/>
  <c r="AU185" i="1"/>
  <c r="AU186" i="1"/>
  <c r="AU187" i="1"/>
  <c r="AU188" i="1"/>
  <c r="AU189" i="1"/>
  <c r="AU190" i="1"/>
  <c r="AU191" i="1"/>
  <c r="AU192" i="1"/>
  <c r="AU193" i="1"/>
  <c r="AU194" i="1"/>
  <c r="AU195" i="1"/>
  <c r="AU196" i="1"/>
  <c r="AU197" i="1"/>
  <c r="AU198" i="1"/>
  <c r="AU199" i="1"/>
  <c r="AU200" i="1"/>
  <c r="AU201" i="1"/>
  <c r="AU202" i="1"/>
  <c r="AU203" i="1"/>
  <c r="AU204" i="1"/>
  <c r="AU205" i="1"/>
  <c r="AU206" i="1"/>
  <c r="AU207" i="1"/>
  <c r="AU208" i="1"/>
  <c r="AU209" i="1"/>
  <c r="AU210" i="1"/>
  <c r="AU211" i="1"/>
  <c r="AU212" i="1"/>
  <c r="AA28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6" i="1"/>
  <c r="G37" i="1"/>
  <c r="J37" i="1"/>
  <c r="K37" i="1" s="1"/>
  <c r="H37" i="1" s="1"/>
  <c r="L37" i="1"/>
  <c r="O37" i="1"/>
  <c r="P37" i="1" s="1"/>
  <c r="M37" i="1" s="1"/>
  <c r="Q37" i="1"/>
  <c r="T37" i="1"/>
  <c r="U37" i="1" s="1"/>
  <c r="R37" i="1" s="1"/>
  <c r="V37" i="1"/>
  <c r="Y37" i="1"/>
  <c r="Z37" i="1" s="1"/>
  <c r="W37" i="1" s="1"/>
  <c r="AA37" i="1"/>
  <c r="AD37" i="1"/>
  <c r="AE37" i="1" s="1"/>
  <c r="AB37" i="1" s="1"/>
  <c r="AF37" i="1"/>
  <c r="AI37" i="1"/>
  <c r="AJ37" i="1" s="1"/>
  <c r="AG37" i="1" s="1"/>
  <c r="AK37" i="1"/>
  <c r="AN37" i="1"/>
  <c r="AO37" i="1" s="1"/>
  <c r="AL37" i="1" s="1"/>
  <c r="AP37" i="1"/>
  <c r="AS37" i="1"/>
  <c r="AT37" i="1" s="1"/>
  <c r="AQ37" i="1" s="1"/>
  <c r="G38" i="1"/>
  <c r="J38" i="1"/>
  <c r="K38" i="1" s="1"/>
  <c r="H38" i="1" s="1"/>
  <c r="L38" i="1"/>
  <c r="O38" i="1"/>
  <c r="P38" i="1" s="1"/>
  <c r="M38" i="1" s="1"/>
  <c r="Q38" i="1"/>
  <c r="T38" i="1"/>
  <c r="U38" i="1" s="1"/>
  <c r="R38" i="1" s="1"/>
  <c r="V38" i="1"/>
  <c r="Y38" i="1"/>
  <c r="Z38" i="1" s="1"/>
  <c r="W38" i="1" s="1"/>
  <c r="AA38" i="1"/>
  <c r="AD38" i="1"/>
  <c r="AE38" i="1" s="1"/>
  <c r="AB38" i="1" s="1"/>
  <c r="AF38" i="1"/>
  <c r="AI38" i="1"/>
  <c r="AJ38" i="1" s="1"/>
  <c r="AG38" i="1" s="1"/>
  <c r="AK38" i="1"/>
  <c r="AN38" i="1"/>
  <c r="AO38" i="1" s="1"/>
  <c r="AL38" i="1" s="1"/>
  <c r="AP38" i="1"/>
  <c r="AS38" i="1"/>
  <c r="AT38" i="1" s="1"/>
  <c r="AQ38" i="1" s="1"/>
  <c r="G39" i="1"/>
  <c r="J39" i="1"/>
  <c r="K39" i="1" s="1"/>
  <c r="H39" i="1" s="1"/>
  <c r="L39" i="1"/>
  <c r="O39" i="1"/>
  <c r="P39" i="1" s="1"/>
  <c r="M39" i="1" s="1"/>
  <c r="Q39" i="1"/>
  <c r="T39" i="1"/>
  <c r="U39" i="1" s="1"/>
  <c r="R39" i="1" s="1"/>
  <c r="V39" i="1"/>
  <c r="Y39" i="1"/>
  <c r="Z39" i="1" s="1"/>
  <c r="W39" i="1" s="1"/>
  <c r="AA39" i="1"/>
  <c r="AD39" i="1"/>
  <c r="AE39" i="1" s="1"/>
  <c r="AB39" i="1" s="1"/>
  <c r="AF39" i="1"/>
  <c r="AI39" i="1"/>
  <c r="AJ39" i="1" s="1"/>
  <c r="AG39" i="1" s="1"/>
  <c r="AK39" i="1"/>
  <c r="AN39" i="1"/>
  <c r="AO39" i="1" s="1"/>
  <c r="AL39" i="1" s="1"/>
  <c r="AP39" i="1"/>
  <c r="AS39" i="1"/>
  <c r="AT39" i="1" s="1"/>
  <c r="AQ39" i="1" s="1"/>
  <c r="G40" i="1"/>
  <c r="J40" i="1"/>
  <c r="K40" i="1" s="1"/>
  <c r="H40" i="1" s="1"/>
  <c r="L40" i="1"/>
  <c r="O40" i="1"/>
  <c r="P40" i="1" s="1"/>
  <c r="M40" i="1" s="1"/>
  <c r="Q40" i="1"/>
  <c r="T40" i="1"/>
  <c r="U40" i="1" s="1"/>
  <c r="R40" i="1" s="1"/>
  <c r="V40" i="1"/>
  <c r="Y40" i="1"/>
  <c r="Z40" i="1" s="1"/>
  <c r="W40" i="1" s="1"/>
  <c r="AA40" i="1"/>
  <c r="AD40" i="1"/>
  <c r="AE40" i="1" s="1"/>
  <c r="AB40" i="1" s="1"/>
  <c r="AF40" i="1"/>
  <c r="AI40" i="1"/>
  <c r="AJ40" i="1" s="1"/>
  <c r="AG40" i="1" s="1"/>
  <c r="AK40" i="1"/>
  <c r="AN40" i="1"/>
  <c r="AO40" i="1" s="1"/>
  <c r="AL40" i="1" s="1"/>
  <c r="AP40" i="1"/>
  <c r="AS40" i="1"/>
  <c r="AT40" i="1" s="1"/>
  <c r="AQ40" i="1" s="1"/>
  <c r="G41" i="1"/>
  <c r="J41" i="1"/>
  <c r="K41" i="1" s="1"/>
  <c r="H41" i="1" s="1"/>
  <c r="L41" i="1"/>
  <c r="O41" i="1"/>
  <c r="P41" i="1" s="1"/>
  <c r="M41" i="1" s="1"/>
  <c r="Q41" i="1"/>
  <c r="T41" i="1"/>
  <c r="U41" i="1" s="1"/>
  <c r="R41" i="1" s="1"/>
  <c r="V41" i="1"/>
  <c r="Y41" i="1"/>
  <c r="Z41" i="1" s="1"/>
  <c r="W41" i="1" s="1"/>
  <c r="AA41" i="1"/>
  <c r="AD41" i="1"/>
  <c r="AE41" i="1" s="1"/>
  <c r="AB41" i="1" s="1"/>
  <c r="AF41" i="1"/>
  <c r="AI41" i="1"/>
  <c r="AJ41" i="1" s="1"/>
  <c r="AG41" i="1" s="1"/>
  <c r="AK41" i="1"/>
  <c r="AN41" i="1"/>
  <c r="AO41" i="1" s="1"/>
  <c r="AL41" i="1" s="1"/>
  <c r="AP41" i="1"/>
  <c r="AS41" i="1"/>
  <c r="AT41" i="1" s="1"/>
  <c r="AQ41" i="1" s="1"/>
  <c r="G42" i="1"/>
  <c r="J42" i="1"/>
  <c r="K42" i="1" s="1"/>
  <c r="H42" i="1" s="1"/>
  <c r="L42" i="1"/>
  <c r="O42" i="1"/>
  <c r="P42" i="1" s="1"/>
  <c r="M42" i="1" s="1"/>
  <c r="Q42" i="1"/>
  <c r="T42" i="1"/>
  <c r="U42" i="1" s="1"/>
  <c r="R42" i="1" s="1"/>
  <c r="V42" i="1"/>
  <c r="Y42" i="1"/>
  <c r="Z42" i="1" s="1"/>
  <c r="W42" i="1" s="1"/>
  <c r="AA42" i="1"/>
  <c r="AD42" i="1"/>
  <c r="AE42" i="1" s="1"/>
  <c r="AB42" i="1" s="1"/>
  <c r="AF42" i="1"/>
  <c r="AI42" i="1"/>
  <c r="AJ42" i="1" s="1"/>
  <c r="AG42" i="1" s="1"/>
  <c r="AK42" i="1"/>
  <c r="AN42" i="1"/>
  <c r="AO42" i="1" s="1"/>
  <c r="AL42" i="1" s="1"/>
  <c r="AP42" i="1"/>
  <c r="AS42" i="1"/>
  <c r="AT42" i="1" s="1"/>
  <c r="AQ42" i="1" s="1"/>
  <c r="G43" i="1"/>
  <c r="J43" i="1"/>
  <c r="K43" i="1" s="1"/>
  <c r="H43" i="1" s="1"/>
  <c r="L43" i="1"/>
  <c r="O43" i="1"/>
  <c r="P43" i="1" s="1"/>
  <c r="M43" i="1" s="1"/>
  <c r="Q43" i="1"/>
  <c r="T43" i="1"/>
  <c r="U43" i="1" s="1"/>
  <c r="R43" i="1" s="1"/>
  <c r="V43" i="1"/>
  <c r="Y43" i="1"/>
  <c r="Z43" i="1" s="1"/>
  <c r="W43" i="1" s="1"/>
  <c r="AA43" i="1"/>
  <c r="AD43" i="1"/>
  <c r="AE43" i="1" s="1"/>
  <c r="AB43" i="1" s="1"/>
  <c r="AF43" i="1"/>
  <c r="AI43" i="1"/>
  <c r="AJ43" i="1" s="1"/>
  <c r="AG43" i="1" s="1"/>
  <c r="AK43" i="1"/>
  <c r="AN43" i="1"/>
  <c r="AO43" i="1" s="1"/>
  <c r="AL43" i="1" s="1"/>
  <c r="AP43" i="1"/>
  <c r="AS43" i="1"/>
  <c r="AT43" i="1" s="1"/>
  <c r="AQ43" i="1" s="1"/>
  <c r="G44" i="1"/>
  <c r="J44" i="1"/>
  <c r="K44" i="1" s="1"/>
  <c r="H44" i="1" s="1"/>
  <c r="L44" i="1"/>
  <c r="O44" i="1"/>
  <c r="P44" i="1" s="1"/>
  <c r="M44" i="1" s="1"/>
  <c r="Q44" i="1"/>
  <c r="T44" i="1"/>
  <c r="U44" i="1" s="1"/>
  <c r="R44" i="1" s="1"/>
  <c r="V44" i="1"/>
  <c r="Y44" i="1"/>
  <c r="Z44" i="1" s="1"/>
  <c r="W44" i="1" s="1"/>
  <c r="AA44" i="1"/>
  <c r="AD44" i="1"/>
  <c r="AE44" i="1" s="1"/>
  <c r="AB44" i="1" s="1"/>
  <c r="AF44" i="1"/>
  <c r="AI44" i="1"/>
  <c r="AJ44" i="1" s="1"/>
  <c r="AG44" i="1" s="1"/>
  <c r="AK44" i="1"/>
  <c r="AN44" i="1"/>
  <c r="AO44" i="1" s="1"/>
  <c r="AL44" i="1" s="1"/>
  <c r="AP44" i="1"/>
  <c r="AS44" i="1"/>
  <c r="AT44" i="1" s="1"/>
  <c r="AQ44" i="1" s="1"/>
  <c r="G45" i="1"/>
  <c r="J45" i="1"/>
  <c r="K45" i="1" s="1"/>
  <c r="H45" i="1" s="1"/>
  <c r="L45" i="1"/>
  <c r="O45" i="1"/>
  <c r="P45" i="1" s="1"/>
  <c r="M45" i="1" s="1"/>
  <c r="Q45" i="1"/>
  <c r="T45" i="1"/>
  <c r="U45" i="1" s="1"/>
  <c r="R45" i="1" s="1"/>
  <c r="V45" i="1"/>
  <c r="Y45" i="1"/>
  <c r="Z45" i="1" s="1"/>
  <c r="W45" i="1" s="1"/>
  <c r="AA45" i="1"/>
  <c r="AD45" i="1"/>
  <c r="AE45" i="1" s="1"/>
  <c r="AB45" i="1" s="1"/>
  <c r="AF45" i="1"/>
  <c r="AI45" i="1"/>
  <c r="AJ45" i="1" s="1"/>
  <c r="AG45" i="1" s="1"/>
  <c r="AK45" i="1"/>
  <c r="AN45" i="1"/>
  <c r="AO45" i="1" s="1"/>
  <c r="AL45" i="1" s="1"/>
  <c r="AP45" i="1"/>
  <c r="AS45" i="1"/>
  <c r="AT45" i="1" s="1"/>
  <c r="AQ45" i="1" s="1"/>
  <c r="G46" i="1"/>
  <c r="J46" i="1"/>
  <c r="K46" i="1" s="1"/>
  <c r="H46" i="1" s="1"/>
  <c r="L46" i="1"/>
  <c r="O46" i="1"/>
  <c r="P46" i="1" s="1"/>
  <c r="M46" i="1" s="1"/>
  <c r="Q46" i="1"/>
  <c r="T46" i="1"/>
  <c r="U46" i="1" s="1"/>
  <c r="R46" i="1" s="1"/>
  <c r="V46" i="1"/>
  <c r="Y46" i="1"/>
  <c r="Z46" i="1" s="1"/>
  <c r="W46" i="1" s="1"/>
  <c r="AA46" i="1"/>
  <c r="AD46" i="1"/>
  <c r="AE46" i="1" s="1"/>
  <c r="AB46" i="1" s="1"/>
  <c r="AF46" i="1"/>
  <c r="AI46" i="1"/>
  <c r="AJ46" i="1" s="1"/>
  <c r="AG46" i="1" s="1"/>
  <c r="AK46" i="1"/>
  <c r="AN46" i="1"/>
  <c r="AO46" i="1" s="1"/>
  <c r="AL46" i="1" s="1"/>
  <c r="AP46" i="1"/>
  <c r="AS46" i="1"/>
  <c r="AT46" i="1" s="1"/>
  <c r="AQ46" i="1" s="1"/>
  <c r="G47" i="1"/>
  <c r="J47" i="1"/>
  <c r="K47" i="1" s="1"/>
  <c r="H47" i="1" s="1"/>
  <c r="L47" i="1"/>
  <c r="O47" i="1"/>
  <c r="P47" i="1" s="1"/>
  <c r="M47" i="1" s="1"/>
  <c r="Q47" i="1"/>
  <c r="T47" i="1"/>
  <c r="U47" i="1" s="1"/>
  <c r="R47" i="1" s="1"/>
  <c r="V47" i="1"/>
  <c r="Y47" i="1"/>
  <c r="Z47" i="1" s="1"/>
  <c r="W47" i="1" s="1"/>
  <c r="AA47" i="1"/>
  <c r="AD47" i="1"/>
  <c r="AE47" i="1" s="1"/>
  <c r="AB47" i="1" s="1"/>
  <c r="AF47" i="1"/>
  <c r="AI47" i="1"/>
  <c r="AJ47" i="1" s="1"/>
  <c r="AG47" i="1" s="1"/>
  <c r="AK47" i="1"/>
  <c r="AN47" i="1"/>
  <c r="AO47" i="1" s="1"/>
  <c r="AL47" i="1" s="1"/>
  <c r="AP47" i="1"/>
  <c r="AS47" i="1"/>
  <c r="AT47" i="1" s="1"/>
  <c r="AQ47" i="1" s="1"/>
  <c r="G48" i="1"/>
  <c r="J48" i="1"/>
  <c r="K48" i="1" s="1"/>
  <c r="H48" i="1" s="1"/>
  <c r="L48" i="1"/>
  <c r="O48" i="1"/>
  <c r="P48" i="1" s="1"/>
  <c r="M48" i="1" s="1"/>
  <c r="Q48" i="1"/>
  <c r="T48" i="1"/>
  <c r="U48" i="1" s="1"/>
  <c r="R48" i="1" s="1"/>
  <c r="V48" i="1"/>
  <c r="Y48" i="1"/>
  <c r="Z48" i="1" s="1"/>
  <c r="W48" i="1" s="1"/>
  <c r="AA48" i="1"/>
  <c r="AD48" i="1"/>
  <c r="AE48" i="1" s="1"/>
  <c r="AB48" i="1" s="1"/>
  <c r="AF48" i="1"/>
  <c r="AI48" i="1"/>
  <c r="AJ48" i="1" s="1"/>
  <c r="AG48" i="1" s="1"/>
  <c r="AK48" i="1"/>
  <c r="AN48" i="1"/>
  <c r="AO48" i="1" s="1"/>
  <c r="AL48" i="1" s="1"/>
  <c r="AP48" i="1"/>
  <c r="AS48" i="1"/>
  <c r="AT48" i="1" s="1"/>
  <c r="AQ48" i="1" s="1"/>
  <c r="G49" i="1"/>
  <c r="J49" i="1"/>
  <c r="K49" i="1" s="1"/>
  <c r="H49" i="1" s="1"/>
  <c r="L49" i="1"/>
  <c r="O49" i="1"/>
  <c r="P49" i="1" s="1"/>
  <c r="M49" i="1" s="1"/>
  <c r="Q49" i="1"/>
  <c r="T49" i="1"/>
  <c r="U49" i="1" s="1"/>
  <c r="R49" i="1" s="1"/>
  <c r="V49" i="1"/>
  <c r="Y49" i="1"/>
  <c r="Z49" i="1" s="1"/>
  <c r="W49" i="1" s="1"/>
  <c r="AA49" i="1"/>
  <c r="AD49" i="1"/>
  <c r="AE49" i="1" s="1"/>
  <c r="AB49" i="1" s="1"/>
  <c r="AF49" i="1"/>
  <c r="AI49" i="1"/>
  <c r="AJ49" i="1" s="1"/>
  <c r="AG49" i="1" s="1"/>
  <c r="AK49" i="1"/>
  <c r="AN49" i="1"/>
  <c r="AO49" i="1" s="1"/>
  <c r="AL49" i="1" s="1"/>
  <c r="AP49" i="1"/>
  <c r="AS49" i="1"/>
  <c r="AT49" i="1" s="1"/>
  <c r="AQ49" i="1" s="1"/>
  <c r="G50" i="1"/>
  <c r="J50" i="1"/>
  <c r="K50" i="1" s="1"/>
  <c r="H50" i="1" s="1"/>
  <c r="L50" i="1"/>
  <c r="O50" i="1"/>
  <c r="P50" i="1" s="1"/>
  <c r="M50" i="1" s="1"/>
  <c r="Q50" i="1"/>
  <c r="T50" i="1"/>
  <c r="U50" i="1" s="1"/>
  <c r="R50" i="1" s="1"/>
  <c r="V50" i="1"/>
  <c r="Y50" i="1"/>
  <c r="Z50" i="1" s="1"/>
  <c r="W50" i="1" s="1"/>
  <c r="AA50" i="1"/>
  <c r="AD50" i="1"/>
  <c r="AE50" i="1" s="1"/>
  <c r="AB50" i="1" s="1"/>
  <c r="AF50" i="1"/>
  <c r="AI50" i="1"/>
  <c r="AJ50" i="1" s="1"/>
  <c r="AG50" i="1" s="1"/>
  <c r="AK50" i="1"/>
  <c r="AN50" i="1"/>
  <c r="AO50" i="1" s="1"/>
  <c r="AL50" i="1" s="1"/>
  <c r="AP50" i="1"/>
  <c r="AS50" i="1"/>
  <c r="AT50" i="1" s="1"/>
  <c r="AQ50" i="1" s="1"/>
  <c r="G51" i="1"/>
  <c r="J51" i="1"/>
  <c r="K51" i="1" s="1"/>
  <c r="H51" i="1" s="1"/>
  <c r="L51" i="1"/>
  <c r="O51" i="1"/>
  <c r="P51" i="1" s="1"/>
  <c r="M51" i="1" s="1"/>
  <c r="Q51" i="1"/>
  <c r="T51" i="1"/>
  <c r="U51" i="1" s="1"/>
  <c r="R51" i="1" s="1"/>
  <c r="V51" i="1"/>
  <c r="Y51" i="1"/>
  <c r="Z51" i="1" s="1"/>
  <c r="W51" i="1" s="1"/>
  <c r="AA51" i="1"/>
  <c r="AD51" i="1"/>
  <c r="AE51" i="1" s="1"/>
  <c r="AB51" i="1" s="1"/>
  <c r="AF51" i="1"/>
  <c r="AI51" i="1"/>
  <c r="AJ51" i="1" s="1"/>
  <c r="AG51" i="1" s="1"/>
  <c r="AK51" i="1"/>
  <c r="AN51" i="1"/>
  <c r="AO51" i="1" s="1"/>
  <c r="AL51" i="1" s="1"/>
  <c r="AP51" i="1"/>
  <c r="AS51" i="1"/>
  <c r="AT51" i="1" s="1"/>
  <c r="AQ51" i="1" s="1"/>
  <c r="G52" i="1"/>
  <c r="J52" i="1"/>
  <c r="K52" i="1" s="1"/>
  <c r="H52" i="1" s="1"/>
  <c r="L52" i="1"/>
  <c r="O52" i="1"/>
  <c r="P52" i="1" s="1"/>
  <c r="M52" i="1" s="1"/>
  <c r="Q52" i="1"/>
  <c r="T52" i="1"/>
  <c r="U52" i="1" s="1"/>
  <c r="R52" i="1" s="1"/>
  <c r="V52" i="1"/>
  <c r="Y52" i="1"/>
  <c r="Z52" i="1" s="1"/>
  <c r="W52" i="1" s="1"/>
  <c r="AA52" i="1"/>
  <c r="AD52" i="1"/>
  <c r="AE52" i="1" s="1"/>
  <c r="AB52" i="1" s="1"/>
  <c r="AF52" i="1"/>
  <c r="AI52" i="1"/>
  <c r="AJ52" i="1" s="1"/>
  <c r="AG52" i="1" s="1"/>
  <c r="AK52" i="1"/>
  <c r="AN52" i="1"/>
  <c r="AO52" i="1" s="1"/>
  <c r="AL52" i="1" s="1"/>
  <c r="AP52" i="1"/>
  <c r="AS52" i="1"/>
  <c r="AT52" i="1" s="1"/>
  <c r="AQ52" i="1" s="1"/>
  <c r="G53" i="1"/>
  <c r="J53" i="1"/>
  <c r="K53" i="1" s="1"/>
  <c r="H53" i="1" s="1"/>
  <c r="L53" i="1"/>
  <c r="O53" i="1"/>
  <c r="P53" i="1" s="1"/>
  <c r="M53" i="1" s="1"/>
  <c r="Q53" i="1"/>
  <c r="T53" i="1"/>
  <c r="U53" i="1" s="1"/>
  <c r="R53" i="1" s="1"/>
  <c r="V53" i="1"/>
  <c r="Y53" i="1"/>
  <c r="Z53" i="1" s="1"/>
  <c r="W53" i="1" s="1"/>
  <c r="AA53" i="1"/>
  <c r="AD53" i="1"/>
  <c r="AE53" i="1" s="1"/>
  <c r="AB53" i="1" s="1"/>
  <c r="AF53" i="1"/>
  <c r="AI53" i="1"/>
  <c r="AJ53" i="1" s="1"/>
  <c r="AG53" i="1" s="1"/>
  <c r="AK53" i="1"/>
  <c r="AN53" i="1"/>
  <c r="AO53" i="1" s="1"/>
  <c r="AL53" i="1" s="1"/>
  <c r="AP53" i="1"/>
  <c r="AS53" i="1"/>
  <c r="AT53" i="1" s="1"/>
  <c r="AQ53" i="1" s="1"/>
  <c r="G54" i="1"/>
  <c r="J54" i="1"/>
  <c r="K54" i="1" s="1"/>
  <c r="H54" i="1" s="1"/>
  <c r="L54" i="1"/>
  <c r="O54" i="1"/>
  <c r="P54" i="1" s="1"/>
  <c r="M54" i="1" s="1"/>
  <c r="Q54" i="1"/>
  <c r="T54" i="1"/>
  <c r="U54" i="1" s="1"/>
  <c r="R54" i="1" s="1"/>
  <c r="V54" i="1"/>
  <c r="Y54" i="1"/>
  <c r="Z54" i="1" s="1"/>
  <c r="W54" i="1" s="1"/>
  <c r="AA54" i="1"/>
  <c r="AD54" i="1"/>
  <c r="AE54" i="1" s="1"/>
  <c r="AB54" i="1" s="1"/>
  <c r="AF54" i="1"/>
  <c r="AI54" i="1"/>
  <c r="AJ54" i="1" s="1"/>
  <c r="AG54" i="1" s="1"/>
  <c r="AK54" i="1"/>
  <c r="AN54" i="1"/>
  <c r="AO54" i="1" s="1"/>
  <c r="AL54" i="1" s="1"/>
  <c r="AP54" i="1"/>
  <c r="AS54" i="1"/>
  <c r="AT54" i="1" s="1"/>
  <c r="AQ54" i="1" s="1"/>
  <c r="G55" i="1"/>
  <c r="J55" i="1"/>
  <c r="K55" i="1" s="1"/>
  <c r="H55" i="1" s="1"/>
  <c r="L55" i="1"/>
  <c r="O55" i="1"/>
  <c r="P55" i="1" s="1"/>
  <c r="M55" i="1" s="1"/>
  <c r="Q55" i="1"/>
  <c r="T55" i="1"/>
  <c r="U55" i="1" s="1"/>
  <c r="R55" i="1" s="1"/>
  <c r="V55" i="1"/>
  <c r="Y55" i="1"/>
  <c r="Z55" i="1" s="1"/>
  <c r="W55" i="1" s="1"/>
  <c r="AA55" i="1"/>
  <c r="AD55" i="1"/>
  <c r="AE55" i="1" s="1"/>
  <c r="AB55" i="1" s="1"/>
  <c r="AF55" i="1"/>
  <c r="AI55" i="1"/>
  <c r="AJ55" i="1" s="1"/>
  <c r="AG55" i="1" s="1"/>
  <c r="AK55" i="1"/>
  <c r="AN55" i="1"/>
  <c r="AO55" i="1" s="1"/>
  <c r="AL55" i="1" s="1"/>
  <c r="AP55" i="1"/>
  <c r="AS55" i="1"/>
  <c r="AT55" i="1" s="1"/>
  <c r="AQ55" i="1" s="1"/>
  <c r="G56" i="1"/>
  <c r="J56" i="1"/>
  <c r="K56" i="1" s="1"/>
  <c r="H56" i="1" s="1"/>
  <c r="L56" i="1"/>
  <c r="O56" i="1"/>
  <c r="P56" i="1" s="1"/>
  <c r="M56" i="1" s="1"/>
  <c r="Q56" i="1"/>
  <c r="T56" i="1"/>
  <c r="U56" i="1" s="1"/>
  <c r="R56" i="1" s="1"/>
  <c r="V56" i="1"/>
  <c r="Y56" i="1"/>
  <c r="Z56" i="1" s="1"/>
  <c r="W56" i="1" s="1"/>
  <c r="AA56" i="1"/>
  <c r="AD56" i="1"/>
  <c r="AE56" i="1" s="1"/>
  <c r="AB56" i="1" s="1"/>
  <c r="AF56" i="1"/>
  <c r="AI56" i="1"/>
  <c r="AJ56" i="1" s="1"/>
  <c r="AG56" i="1" s="1"/>
  <c r="AK56" i="1"/>
  <c r="AN56" i="1"/>
  <c r="AO56" i="1" s="1"/>
  <c r="AL56" i="1" s="1"/>
  <c r="AP56" i="1"/>
  <c r="AS56" i="1"/>
  <c r="AT56" i="1" s="1"/>
  <c r="AQ56" i="1" s="1"/>
  <c r="G57" i="1"/>
  <c r="J57" i="1"/>
  <c r="K57" i="1" s="1"/>
  <c r="H57" i="1" s="1"/>
  <c r="L57" i="1"/>
  <c r="O57" i="1"/>
  <c r="P57" i="1" s="1"/>
  <c r="M57" i="1" s="1"/>
  <c r="Q57" i="1"/>
  <c r="T57" i="1"/>
  <c r="U57" i="1" s="1"/>
  <c r="R57" i="1" s="1"/>
  <c r="V57" i="1"/>
  <c r="Y57" i="1"/>
  <c r="Z57" i="1" s="1"/>
  <c r="W57" i="1" s="1"/>
  <c r="AA57" i="1"/>
  <c r="AD57" i="1"/>
  <c r="AE57" i="1" s="1"/>
  <c r="AB57" i="1" s="1"/>
  <c r="AF57" i="1"/>
  <c r="AI57" i="1"/>
  <c r="AJ57" i="1" s="1"/>
  <c r="AG57" i="1" s="1"/>
  <c r="AK57" i="1"/>
  <c r="AN57" i="1"/>
  <c r="AO57" i="1" s="1"/>
  <c r="AL57" i="1" s="1"/>
  <c r="AP57" i="1"/>
  <c r="AS57" i="1"/>
  <c r="AT57" i="1" s="1"/>
  <c r="AQ57" i="1" s="1"/>
  <c r="G58" i="1"/>
  <c r="J58" i="1"/>
  <c r="K58" i="1" s="1"/>
  <c r="H58" i="1" s="1"/>
  <c r="L58" i="1"/>
  <c r="O58" i="1"/>
  <c r="P58" i="1" s="1"/>
  <c r="M58" i="1" s="1"/>
  <c r="Q58" i="1"/>
  <c r="T58" i="1"/>
  <c r="U58" i="1" s="1"/>
  <c r="R58" i="1" s="1"/>
  <c r="V58" i="1"/>
  <c r="Y58" i="1"/>
  <c r="Z58" i="1" s="1"/>
  <c r="W58" i="1" s="1"/>
  <c r="AA58" i="1"/>
  <c r="AD58" i="1"/>
  <c r="AE58" i="1" s="1"/>
  <c r="AB58" i="1" s="1"/>
  <c r="AF58" i="1"/>
  <c r="AI58" i="1"/>
  <c r="AJ58" i="1" s="1"/>
  <c r="AG58" i="1" s="1"/>
  <c r="AK58" i="1"/>
  <c r="AN58" i="1"/>
  <c r="AO58" i="1" s="1"/>
  <c r="AL58" i="1" s="1"/>
  <c r="AP58" i="1"/>
  <c r="AS58" i="1"/>
  <c r="AT58" i="1" s="1"/>
  <c r="AQ58" i="1" s="1"/>
  <c r="G59" i="1"/>
  <c r="J59" i="1"/>
  <c r="K59" i="1" s="1"/>
  <c r="H59" i="1" s="1"/>
  <c r="L59" i="1"/>
  <c r="O59" i="1"/>
  <c r="P59" i="1" s="1"/>
  <c r="M59" i="1" s="1"/>
  <c r="Q59" i="1"/>
  <c r="T59" i="1"/>
  <c r="U59" i="1" s="1"/>
  <c r="R59" i="1" s="1"/>
  <c r="V59" i="1"/>
  <c r="Y59" i="1"/>
  <c r="Z59" i="1" s="1"/>
  <c r="W59" i="1" s="1"/>
  <c r="AA59" i="1"/>
  <c r="AD59" i="1"/>
  <c r="AE59" i="1" s="1"/>
  <c r="AB59" i="1" s="1"/>
  <c r="AF59" i="1"/>
  <c r="AI59" i="1"/>
  <c r="AJ59" i="1" s="1"/>
  <c r="AG59" i="1" s="1"/>
  <c r="AK59" i="1"/>
  <c r="AN59" i="1"/>
  <c r="AO59" i="1" s="1"/>
  <c r="AL59" i="1" s="1"/>
  <c r="AP59" i="1"/>
  <c r="AS59" i="1"/>
  <c r="AT59" i="1" s="1"/>
  <c r="AQ59" i="1" s="1"/>
  <c r="G60" i="1"/>
  <c r="J60" i="1"/>
  <c r="K60" i="1" s="1"/>
  <c r="H60" i="1" s="1"/>
  <c r="L60" i="1"/>
  <c r="O60" i="1"/>
  <c r="P60" i="1" s="1"/>
  <c r="M60" i="1" s="1"/>
  <c r="Q60" i="1"/>
  <c r="T60" i="1"/>
  <c r="U60" i="1" s="1"/>
  <c r="R60" i="1" s="1"/>
  <c r="V60" i="1"/>
  <c r="Y60" i="1"/>
  <c r="Z60" i="1" s="1"/>
  <c r="W60" i="1" s="1"/>
  <c r="AA60" i="1"/>
  <c r="AD60" i="1"/>
  <c r="AE60" i="1" s="1"/>
  <c r="AB60" i="1" s="1"/>
  <c r="AF60" i="1"/>
  <c r="AI60" i="1"/>
  <c r="AJ60" i="1" s="1"/>
  <c r="AG60" i="1" s="1"/>
  <c r="AK60" i="1"/>
  <c r="AN60" i="1"/>
  <c r="AO60" i="1" s="1"/>
  <c r="AL60" i="1" s="1"/>
  <c r="AP60" i="1"/>
  <c r="AS60" i="1"/>
  <c r="AT60" i="1" s="1"/>
  <c r="AQ60" i="1" s="1"/>
  <c r="G61" i="1"/>
  <c r="J61" i="1"/>
  <c r="K61" i="1" s="1"/>
  <c r="H61" i="1" s="1"/>
  <c r="L61" i="1"/>
  <c r="O61" i="1"/>
  <c r="P61" i="1" s="1"/>
  <c r="M61" i="1" s="1"/>
  <c r="Q61" i="1"/>
  <c r="T61" i="1"/>
  <c r="U61" i="1" s="1"/>
  <c r="R61" i="1" s="1"/>
  <c r="V61" i="1"/>
  <c r="Y61" i="1"/>
  <c r="Z61" i="1" s="1"/>
  <c r="W61" i="1" s="1"/>
  <c r="AA61" i="1"/>
  <c r="AD61" i="1"/>
  <c r="AE61" i="1" s="1"/>
  <c r="AB61" i="1" s="1"/>
  <c r="AF61" i="1"/>
  <c r="AI61" i="1"/>
  <c r="AJ61" i="1" s="1"/>
  <c r="AG61" i="1" s="1"/>
  <c r="AK61" i="1"/>
  <c r="AN61" i="1"/>
  <c r="AO61" i="1" s="1"/>
  <c r="AL61" i="1" s="1"/>
  <c r="AP61" i="1"/>
  <c r="AS61" i="1"/>
  <c r="AT61" i="1" s="1"/>
  <c r="AQ61" i="1" s="1"/>
  <c r="G62" i="1"/>
  <c r="J62" i="1"/>
  <c r="K62" i="1" s="1"/>
  <c r="H62" i="1" s="1"/>
  <c r="L62" i="1"/>
  <c r="O62" i="1"/>
  <c r="P62" i="1" s="1"/>
  <c r="M62" i="1" s="1"/>
  <c r="Q62" i="1"/>
  <c r="T62" i="1"/>
  <c r="U62" i="1" s="1"/>
  <c r="R62" i="1" s="1"/>
  <c r="V62" i="1"/>
  <c r="Y62" i="1"/>
  <c r="Z62" i="1" s="1"/>
  <c r="W62" i="1" s="1"/>
  <c r="AA62" i="1"/>
  <c r="AD62" i="1"/>
  <c r="AE62" i="1" s="1"/>
  <c r="AB62" i="1" s="1"/>
  <c r="AF62" i="1"/>
  <c r="AI62" i="1"/>
  <c r="AJ62" i="1" s="1"/>
  <c r="AG62" i="1" s="1"/>
  <c r="AK62" i="1"/>
  <c r="AN62" i="1"/>
  <c r="AO62" i="1" s="1"/>
  <c r="AL62" i="1" s="1"/>
  <c r="AP62" i="1"/>
  <c r="AS62" i="1"/>
  <c r="AT62" i="1" s="1"/>
  <c r="AQ62" i="1" s="1"/>
  <c r="G63" i="1"/>
  <c r="J63" i="1"/>
  <c r="K63" i="1" s="1"/>
  <c r="H63" i="1" s="1"/>
  <c r="L63" i="1"/>
  <c r="O63" i="1"/>
  <c r="P63" i="1" s="1"/>
  <c r="M63" i="1" s="1"/>
  <c r="Q63" i="1"/>
  <c r="T63" i="1"/>
  <c r="U63" i="1" s="1"/>
  <c r="R63" i="1" s="1"/>
  <c r="V63" i="1"/>
  <c r="Y63" i="1"/>
  <c r="Z63" i="1" s="1"/>
  <c r="W63" i="1" s="1"/>
  <c r="AA63" i="1"/>
  <c r="AD63" i="1"/>
  <c r="AE63" i="1" s="1"/>
  <c r="AB63" i="1" s="1"/>
  <c r="AF63" i="1"/>
  <c r="AI63" i="1"/>
  <c r="AJ63" i="1" s="1"/>
  <c r="AG63" i="1" s="1"/>
  <c r="AK63" i="1"/>
  <c r="AN63" i="1"/>
  <c r="AO63" i="1" s="1"/>
  <c r="AL63" i="1" s="1"/>
  <c r="AP63" i="1"/>
  <c r="AS63" i="1"/>
  <c r="AT63" i="1" s="1"/>
  <c r="AQ63" i="1" s="1"/>
  <c r="G64" i="1"/>
  <c r="J64" i="1"/>
  <c r="K64" i="1" s="1"/>
  <c r="H64" i="1" s="1"/>
  <c r="L64" i="1"/>
  <c r="O64" i="1"/>
  <c r="P64" i="1" s="1"/>
  <c r="M64" i="1" s="1"/>
  <c r="Q64" i="1"/>
  <c r="T64" i="1"/>
  <c r="U64" i="1" s="1"/>
  <c r="R64" i="1" s="1"/>
  <c r="V64" i="1"/>
  <c r="Y64" i="1"/>
  <c r="Z64" i="1" s="1"/>
  <c r="W64" i="1" s="1"/>
  <c r="AA64" i="1"/>
  <c r="AD64" i="1"/>
  <c r="AE64" i="1" s="1"/>
  <c r="AB64" i="1" s="1"/>
  <c r="AF64" i="1"/>
  <c r="AI64" i="1"/>
  <c r="AJ64" i="1" s="1"/>
  <c r="AG64" i="1" s="1"/>
  <c r="AK64" i="1"/>
  <c r="AN64" i="1"/>
  <c r="AO64" i="1" s="1"/>
  <c r="AL64" i="1" s="1"/>
  <c r="AP64" i="1"/>
  <c r="AS64" i="1"/>
  <c r="AT64" i="1" s="1"/>
  <c r="AQ64" i="1" s="1"/>
  <c r="G65" i="1"/>
  <c r="J65" i="1"/>
  <c r="K65" i="1" s="1"/>
  <c r="H65" i="1" s="1"/>
  <c r="L65" i="1"/>
  <c r="O65" i="1"/>
  <c r="P65" i="1" s="1"/>
  <c r="M65" i="1" s="1"/>
  <c r="Q65" i="1"/>
  <c r="T65" i="1"/>
  <c r="U65" i="1" s="1"/>
  <c r="R65" i="1" s="1"/>
  <c r="V65" i="1"/>
  <c r="Y65" i="1"/>
  <c r="Z65" i="1" s="1"/>
  <c r="W65" i="1" s="1"/>
  <c r="AA65" i="1"/>
  <c r="AD65" i="1"/>
  <c r="AE65" i="1" s="1"/>
  <c r="AB65" i="1" s="1"/>
  <c r="AF65" i="1"/>
  <c r="AI65" i="1"/>
  <c r="AJ65" i="1" s="1"/>
  <c r="AG65" i="1" s="1"/>
  <c r="AK65" i="1"/>
  <c r="AN65" i="1"/>
  <c r="AO65" i="1" s="1"/>
  <c r="AL65" i="1" s="1"/>
  <c r="AP65" i="1"/>
  <c r="AS65" i="1"/>
  <c r="AT65" i="1" s="1"/>
  <c r="AQ65" i="1" s="1"/>
  <c r="G66" i="1"/>
  <c r="J66" i="1"/>
  <c r="K66" i="1" s="1"/>
  <c r="H66" i="1" s="1"/>
  <c r="L66" i="1"/>
  <c r="O66" i="1"/>
  <c r="P66" i="1" s="1"/>
  <c r="M66" i="1" s="1"/>
  <c r="Q66" i="1"/>
  <c r="T66" i="1"/>
  <c r="U66" i="1" s="1"/>
  <c r="R66" i="1" s="1"/>
  <c r="V66" i="1"/>
  <c r="Y66" i="1"/>
  <c r="Z66" i="1" s="1"/>
  <c r="W66" i="1" s="1"/>
  <c r="AA66" i="1"/>
  <c r="AD66" i="1"/>
  <c r="AE66" i="1" s="1"/>
  <c r="AB66" i="1" s="1"/>
  <c r="AF66" i="1"/>
  <c r="AI66" i="1"/>
  <c r="AJ66" i="1" s="1"/>
  <c r="AG66" i="1" s="1"/>
  <c r="AK66" i="1"/>
  <c r="AN66" i="1"/>
  <c r="AO66" i="1" s="1"/>
  <c r="AL66" i="1" s="1"/>
  <c r="AP66" i="1"/>
  <c r="AS66" i="1"/>
  <c r="AT66" i="1" s="1"/>
  <c r="AQ66" i="1" s="1"/>
  <c r="G67" i="1"/>
  <c r="J67" i="1"/>
  <c r="K67" i="1" s="1"/>
  <c r="H67" i="1" s="1"/>
  <c r="L67" i="1"/>
  <c r="O67" i="1"/>
  <c r="P67" i="1" s="1"/>
  <c r="M67" i="1" s="1"/>
  <c r="Q67" i="1"/>
  <c r="T67" i="1"/>
  <c r="U67" i="1" s="1"/>
  <c r="R67" i="1" s="1"/>
  <c r="V67" i="1"/>
  <c r="Y67" i="1"/>
  <c r="Z67" i="1" s="1"/>
  <c r="W67" i="1" s="1"/>
  <c r="AA67" i="1"/>
  <c r="AD67" i="1"/>
  <c r="AE67" i="1" s="1"/>
  <c r="AB67" i="1" s="1"/>
  <c r="AF67" i="1"/>
  <c r="AI67" i="1"/>
  <c r="AJ67" i="1" s="1"/>
  <c r="AG67" i="1" s="1"/>
  <c r="AK67" i="1"/>
  <c r="AN67" i="1"/>
  <c r="AO67" i="1" s="1"/>
  <c r="AL67" i="1" s="1"/>
  <c r="AP67" i="1"/>
  <c r="AS67" i="1"/>
  <c r="AT67" i="1" s="1"/>
  <c r="AQ67" i="1" s="1"/>
  <c r="G68" i="1"/>
  <c r="J68" i="1"/>
  <c r="K68" i="1" s="1"/>
  <c r="H68" i="1" s="1"/>
  <c r="L68" i="1"/>
  <c r="O68" i="1"/>
  <c r="P68" i="1" s="1"/>
  <c r="M68" i="1" s="1"/>
  <c r="Q68" i="1"/>
  <c r="T68" i="1"/>
  <c r="U68" i="1" s="1"/>
  <c r="R68" i="1" s="1"/>
  <c r="V68" i="1"/>
  <c r="Y68" i="1"/>
  <c r="Z68" i="1" s="1"/>
  <c r="W68" i="1" s="1"/>
  <c r="AA68" i="1"/>
  <c r="AD68" i="1"/>
  <c r="AE68" i="1" s="1"/>
  <c r="AB68" i="1" s="1"/>
  <c r="AF68" i="1"/>
  <c r="AI68" i="1"/>
  <c r="AJ68" i="1" s="1"/>
  <c r="AG68" i="1" s="1"/>
  <c r="AK68" i="1"/>
  <c r="AN68" i="1"/>
  <c r="AO68" i="1" s="1"/>
  <c r="AL68" i="1" s="1"/>
  <c r="AP68" i="1"/>
  <c r="AS68" i="1"/>
  <c r="AT68" i="1" s="1"/>
  <c r="AQ68" i="1" s="1"/>
  <c r="G69" i="1"/>
  <c r="J69" i="1"/>
  <c r="K69" i="1" s="1"/>
  <c r="H69" i="1" s="1"/>
  <c r="L69" i="1"/>
  <c r="O69" i="1"/>
  <c r="P69" i="1" s="1"/>
  <c r="M69" i="1" s="1"/>
  <c r="Q69" i="1"/>
  <c r="T69" i="1"/>
  <c r="U69" i="1" s="1"/>
  <c r="R69" i="1" s="1"/>
  <c r="V69" i="1"/>
  <c r="Y69" i="1"/>
  <c r="Z69" i="1" s="1"/>
  <c r="W69" i="1" s="1"/>
  <c r="AA69" i="1"/>
  <c r="AD69" i="1"/>
  <c r="AE69" i="1" s="1"/>
  <c r="AB69" i="1" s="1"/>
  <c r="AF69" i="1"/>
  <c r="AI69" i="1"/>
  <c r="AJ69" i="1" s="1"/>
  <c r="AG69" i="1" s="1"/>
  <c r="AK69" i="1"/>
  <c r="AN69" i="1"/>
  <c r="AO69" i="1" s="1"/>
  <c r="AL69" i="1" s="1"/>
  <c r="AP69" i="1"/>
  <c r="AS69" i="1"/>
  <c r="AT69" i="1" s="1"/>
  <c r="AQ69" i="1" s="1"/>
  <c r="G70" i="1"/>
  <c r="J70" i="1"/>
  <c r="K70" i="1" s="1"/>
  <c r="H70" i="1" s="1"/>
  <c r="L70" i="1"/>
  <c r="O70" i="1"/>
  <c r="P70" i="1" s="1"/>
  <c r="M70" i="1" s="1"/>
  <c r="Q70" i="1"/>
  <c r="T70" i="1"/>
  <c r="U70" i="1" s="1"/>
  <c r="R70" i="1" s="1"/>
  <c r="V70" i="1"/>
  <c r="Y70" i="1"/>
  <c r="Z70" i="1" s="1"/>
  <c r="W70" i="1" s="1"/>
  <c r="AA70" i="1"/>
  <c r="AD70" i="1"/>
  <c r="AE70" i="1" s="1"/>
  <c r="AB70" i="1" s="1"/>
  <c r="AF70" i="1"/>
  <c r="AI70" i="1"/>
  <c r="AJ70" i="1" s="1"/>
  <c r="AG70" i="1" s="1"/>
  <c r="AK70" i="1"/>
  <c r="AN70" i="1"/>
  <c r="AO70" i="1" s="1"/>
  <c r="AL70" i="1" s="1"/>
  <c r="AP70" i="1"/>
  <c r="AS70" i="1"/>
  <c r="AT70" i="1" s="1"/>
  <c r="AQ70" i="1" s="1"/>
  <c r="G71" i="1"/>
  <c r="J71" i="1"/>
  <c r="K71" i="1" s="1"/>
  <c r="H71" i="1" s="1"/>
  <c r="L71" i="1"/>
  <c r="O71" i="1"/>
  <c r="P71" i="1" s="1"/>
  <c r="M71" i="1" s="1"/>
  <c r="Q71" i="1"/>
  <c r="T71" i="1"/>
  <c r="U71" i="1" s="1"/>
  <c r="R71" i="1" s="1"/>
  <c r="V71" i="1"/>
  <c r="Y71" i="1"/>
  <c r="Z71" i="1" s="1"/>
  <c r="W71" i="1" s="1"/>
  <c r="AA71" i="1"/>
  <c r="AD71" i="1"/>
  <c r="AE71" i="1" s="1"/>
  <c r="AB71" i="1" s="1"/>
  <c r="AF71" i="1"/>
  <c r="AI71" i="1"/>
  <c r="AJ71" i="1" s="1"/>
  <c r="AG71" i="1" s="1"/>
  <c r="AK71" i="1"/>
  <c r="AN71" i="1"/>
  <c r="AO71" i="1" s="1"/>
  <c r="AL71" i="1" s="1"/>
  <c r="AP71" i="1"/>
  <c r="AS71" i="1"/>
  <c r="AT71" i="1" s="1"/>
  <c r="AQ71" i="1" s="1"/>
  <c r="G72" i="1"/>
  <c r="J72" i="1"/>
  <c r="K72" i="1" s="1"/>
  <c r="H72" i="1" s="1"/>
  <c r="L72" i="1"/>
  <c r="O72" i="1"/>
  <c r="P72" i="1" s="1"/>
  <c r="M72" i="1" s="1"/>
  <c r="Q72" i="1"/>
  <c r="T72" i="1"/>
  <c r="U72" i="1" s="1"/>
  <c r="R72" i="1" s="1"/>
  <c r="V72" i="1"/>
  <c r="Y72" i="1"/>
  <c r="Z72" i="1" s="1"/>
  <c r="W72" i="1" s="1"/>
  <c r="AA72" i="1"/>
  <c r="AD72" i="1"/>
  <c r="AE72" i="1" s="1"/>
  <c r="AB72" i="1" s="1"/>
  <c r="AF72" i="1"/>
  <c r="AI72" i="1"/>
  <c r="AJ72" i="1" s="1"/>
  <c r="AG72" i="1" s="1"/>
  <c r="AK72" i="1"/>
  <c r="AN72" i="1"/>
  <c r="AO72" i="1" s="1"/>
  <c r="AL72" i="1" s="1"/>
  <c r="AP72" i="1"/>
  <c r="AS72" i="1"/>
  <c r="AT72" i="1" s="1"/>
  <c r="AQ72" i="1" s="1"/>
  <c r="G73" i="1"/>
  <c r="J73" i="1"/>
  <c r="K73" i="1" s="1"/>
  <c r="H73" i="1" s="1"/>
  <c r="L73" i="1"/>
  <c r="O73" i="1"/>
  <c r="P73" i="1" s="1"/>
  <c r="M73" i="1" s="1"/>
  <c r="Q73" i="1"/>
  <c r="T73" i="1"/>
  <c r="U73" i="1" s="1"/>
  <c r="R73" i="1" s="1"/>
  <c r="V73" i="1"/>
  <c r="Y73" i="1"/>
  <c r="Z73" i="1" s="1"/>
  <c r="W73" i="1" s="1"/>
  <c r="AA73" i="1"/>
  <c r="AD73" i="1"/>
  <c r="AE73" i="1" s="1"/>
  <c r="AB73" i="1" s="1"/>
  <c r="AF73" i="1"/>
  <c r="AI73" i="1"/>
  <c r="AJ73" i="1" s="1"/>
  <c r="AG73" i="1" s="1"/>
  <c r="AK73" i="1"/>
  <c r="AN73" i="1"/>
  <c r="AO73" i="1" s="1"/>
  <c r="AL73" i="1" s="1"/>
  <c r="AP73" i="1"/>
  <c r="AS73" i="1"/>
  <c r="AT73" i="1" s="1"/>
  <c r="AQ73" i="1" s="1"/>
  <c r="G74" i="1"/>
  <c r="J74" i="1"/>
  <c r="K74" i="1" s="1"/>
  <c r="H74" i="1" s="1"/>
  <c r="L74" i="1"/>
  <c r="O74" i="1"/>
  <c r="P74" i="1" s="1"/>
  <c r="M74" i="1" s="1"/>
  <c r="Q74" i="1"/>
  <c r="T74" i="1"/>
  <c r="U74" i="1" s="1"/>
  <c r="R74" i="1" s="1"/>
  <c r="V74" i="1"/>
  <c r="Y74" i="1"/>
  <c r="Z74" i="1" s="1"/>
  <c r="W74" i="1" s="1"/>
  <c r="AA74" i="1"/>
  <c r="AD74" i="1"/>
  <c r="AE74" i="1" s="1"/>
  <c r="AB74" i="1" s="1"/>
  <c r="AF74" i="1"/>
  <c r="AI74" i="1"/>
  <c r="AJ74" i="1" s="1"/>
  <c r="AG74" i="1" s="1"/>
  <c r="AK74" i="1"/>
  <c r="AN74" i="1"/>
  <c r="AO74" i="1" s="1"/>
  <c r="AL74" i="1" s="1"/>
  <c r="AP74" i="1"/>
  <c r="AS74" i="1"/>
  <c r="AT74" i="1" s="1"/>
  <c r="AQ74" i="1" s="1"/>
  <c r="G75" i="1"/>
  <c r="J75" i="1"/>
  <c r="K75" i="1" s="1"/>
  <c r="H75" i="1" s="1"/>
  <c r="L75" i="1"/>
  <c r="O75" i="1"/>
  <c r="P75" i="1" s="1"/>
  <c r="M75" i="1" s="1"/>
  <c r="Q75" i="1"/>
  <c r="T75" i="1"/>
  <c r="U75" i="1" s="1"/>
  <c r="R75" i="1" s="1"/>
  <c r="V75" i="1"/>
  <c r="Y75" i="1"/>
  <c r="Z75" i="1" s="1"/>
  <c r="W75" i="1" s="1"/>
  <c r="AA75" i="1"/>
  <c r="AD75" i="1"/>
  <c r="AE75" i="1" s="1"/>
  <c r="AB75" i="1" s="1"/>
  <c r="AF75" i="1"/>
  <c r="AI75" i="1"/>
  <c r="AJ75" i="1" s="1"/>
  <c r="AG75" i="1" s="1"/>
  <c r="AK75" i="1"/>
  <c r="AN75" i="1"/>
  <c r="AO75" i="1" s="1"/>
  <c r="AL75" i="1" s="1"/>
  <c r="AP75" i="1"/>
  <c r="AS75" i="1"/>
  <c r="AT75" i="1" s="1"/>
  <c r="AQ75" i="1" s="1"/>
  <c r="G76" i="1"/>
  <c r="J76" i="1"/>
  <c r="K76" i="1" s="1"/>
  <c r="H76" i="1" s="1"/>
  <c r="L76" i="1"/>
  <c r="O76" i="1"/>
  <c r="P76" i="1" s="1"/>
  <c r="M76" i="1" s="1"/>
  <c r="Q76" i="1"/>
  <c r="T76" i="1"/>
  <c r="U76" i="1" s="1"/>
  <c r="R76" i="1" s="1"/>
  <c r="V76" i="1"/>
  <c r="Y76" i="1"/>
  <c r="Z76" i="1" s="1"/>
  <c r="W76" i="1" s="1"/>
  <c r="AA76" i="1"/>
  <c r="AD76" i="1"/>
  <c r="AE76" i="1" s="1"/>
  <c r="AB76" i="1" s="1"/>
  <c r="AF76" i="1"/>
  <c r="AI76" i="1"/>
  <c r="AJ76" i="1" s="1"/>
  <c r="AG76" i="1" s="1"/>
  <c r="AK76" i="1"/>
  <c r="AN76" i="1"/>
  <c r="AO76" i="1" s="1"/>
  <c r="AL76" i="1" s="1"/>
  <c r="AP76" i="1"/>
  <c r="AS76" i="1"/>
  <c r="AT76" i="1" s="1"/>
  <c r="AQ76" i="1" s="1"/>
  <c r="G77" i="1"/>
  <c r="J77" i="1"/>
  <c r="K77" i="1" s="1"/>
  <c r="H77" i="1" s="1"/>
  <c r="L77" i="1"/>
  <c r="O77" i="1"/>
  <c r="P77" i="1" s="1"/>
  <c r="M77" i="1" s="1"/>
  <c r="Q77" i="1"/>
  <c r="T77" i="1"/>
  <c r="U77" i="1" s="1"/>
  <c r="R77" i="1" s="1"/>
  <c r="V77" i="1"/>
  <c r="Y77" i="1"/>
  <c r="Z77" i="1" s="1"/>
  <c r="W77" i="1" s="1"/>
  <c r="AA77" i="1"/>
  <c r="AD77" i="1"/>
  <c r="AE77" i="1" s="1"/>
  <c r="AB77" i="1" s="1"/>
  <c r="AF77" i="1"/>
  <c r="AI77" i="1"/>
  <c r="AJ77" i="1" s="1"/>
  <c r="AG77" i="1" s="1"/>
  <c r="AK77" i="1"/>
  <c r="AN77" i="1"/>
  <c r="AO77" i="1" s="1"/>
  <c r="AL77" i="1" s="1"/>
  <c r="AP77" i="1"/>
  <c r="AS77" i="1"/>
  <c r="AT77" i="1" s="1"/>
  <c r="AQ77" i="1" s="1"/>
  <c r="G78" i="1"/>
  <c r="J78" i="1"/>
  <c r="K78" i="1" s="1"/>
  <c r="H78" i="1" s="1"/>
  <c r="L78" i="1"/>
  <c r="O78" i="1"/>
  <c r="P78" i="1" s="1"/>
  <c r="M78" i="1" s="1"/>
  <c r="Q78" i="1"/>
  <c r="T78" i="1"/>
  <c r="U78" i="1" s="1"/>
  <c r="R78" i="1" s="1"/>
  <c r="V78" i="1"/>
  <c r="Y78" i="1"/>
  <c r="Z78" i="1" s="1"/>
  <c r="W78" i="1" s="1"/>
  <c r="AA78" i="1"/>
  <c r="AD78" i="1"/>
  <c r="AE78" i="1" s="1"/>
  <c r="AB78" i="1" s="1"/>
  <c r="AF78" i="1"/>
  <c r="AI78" i="1"/>
  <c r="AJ78" i="1" s="1"/>
  <c r="AG78" i="1" s="1"/>
  <c r="AK78" i="1"/>
  <c r="AN78" i="1"/>
  <c r="AO78" i="1" s="1"/>
  <c r="AL78" i="1" s="1"/>
  <c r="AP78" i="1"/>
  <c r="AS78" i="1"/>
  <c r="AT78" i="1" s="1"/>
  <c r="AQ78" i="1" s="1"/>
  <c r="G79" i="1"/>
  <c r="J79" i="1"/>
  <c r="K79" i="1" s="1"/>
  <c r="H79" i="1" s="1"/>
  <c r="L79" i="1"/>
  <c r="O79" i="1"/>
  <c r="P79" i="1" s="1"/>
  <c r="M79" i="1" s="1"/>
  <c r="Q79" i="1"/>
  <c r="T79" i="1"/>
  <c r="U79" i="1" s="1"/>
  <c r="R79" i="1" s="1"/>
  <c r="V79" i="1"/>
  <c r="Y79" i="1"/>
  <c r="Z79" i="1" s="1"/>
  <c r="W79" i="1" s="1"/>
  <c r="AA79" i="1"/>
  <c r="AD79" i="1"/>
  <c r="AE79" i="1" s="1"/>
  <c r="AB79" i="1" s="1"/>
  <c r="AF79" i="1"/>
  <c r="AI79" i="1"/>
  <c r="AJ79" i="1" s="1"/>
  <c r="AG79" i="1" s="1"/>
  <c r="AK79" i="1"/>
  <c r="AN79" i="1"/>
  <c r="AO79" i="1" s="1"/>
  <c r="AL79" i="1" s="1"/>
  <c r="AP79" i="1"/>
  <c r="AS79" i="1"/>
  <c r="AT79" i="1" s="1"/>
  <c r="AQ79" i="1" s="1"/>
  <c r="G80" i="1"/>
  <c r="J80" i="1"/>
  <c r="K80" i="1" s="1"/>
  <c r="H80" i="1" s="1"/>
  <c r="L80" i="1"/>
  <c r="O80" i="1"/>
  <c r="P80" i="1" s="1"/>
  <c r="M80" i="1" s="1"/>
  <c r="Q80" i="1"/>
  <c r="T80" i="1"/>
  <c r="U80" i="1" s="1"/>
  <c r="R80" i="1" s="1"/>
  <c r="V80" i="1"/>
  <c r="Y80" i="1"/>
  <c r="Z80" i="1" s="1"/>
  <c r="W80" i="1" s="1"/>
  <c r="AA80" i="1"/>
  <c r="AD80" i="1"/>
  <c r="AE80" i="1" s="1"/>
  <c r="AB80" i="1" s="1"/>
  <c r="AF80" i="1"/>
  <c r="AI80" i="1"/>
  <c r="AJ80" i="1" s="1"/>
  <c r="AG80" i="1" s="1"/>
  <c r="AK80" i="1"/>
  <c r="AN80" i="1"/>
  <c r="AO80" i="1" s="1"/>
  <c r="AL80" i="1" s="1"/>
  <c r="AP80" i="1"/>
  <c r="AS80" i="1"/>
  <c r="AT80" i="1" s="1"/>
  <c r="AQ80" i="1" s="1"/>
  <c r="G81" i="1"/>
  <c r="J81" i="1"/>
  <c r="K81" i="1" s="1"/>
  <c r="H81" i="1" s="1"/>
  <c r="L81" i="1"/>
  <c r="O81" i="1"/>
  <c r="P81" i="1" s="1"/>
  <c r="M81" i="1" s="1"/>
  <c r="Q81" i="1"/>
  <c r="T81" i="1"/>
  <c r="U81" i="1" s="1"/>
  <c r="R81" i="1" s="1"/>
  <c r="V81" i="1"/>
  <c r="Y81" i="1"/>
  <c r="Z81" i="1" s="1"/>
  <c r="W81" i="1" s="1"/>
  <c r="AA81" i="1"/>
  <c r="AD81" i="1"/>
  <c r="AE81" i="1" s="1"/>
  <c r="AB81" i="1" s="1"/>
  <c r="AF81" i="1"/>
  <c r="AI81" i="1"/>
  <c r="AJ81" i="1" s="1"/>
  <c r="AG81" i="1" s="1"/>
  <c r="AK81" i="1"/>
  <c r="AN81" i="1"/>
  <c r="AO81" i="1" s="1"/>
  <c r="AL81" i="1" s="1"/>
  <c r="AP81" i="1"/>
  <c r="AS81" i="1"/>
  <c r="AT81" i="1" s="1"/>
  <c r="AQ81" i="1" s="1"/>
  <c r="G82" i="1"/>
  <c r="J82" i="1"/>
  <c r="K82" i="1" s="1"/>
  <c r="H82" i="1" s="1"/>
  <c r="L82" i="1"/>
  <c r="O82" i="1"/>
  <c r="P82" i="1" s="1"/>
  <c r="M82" i="1" s="1"/>
  <c r="Q82" i="1"/>
  <c r="T82" i="1"/>
  <c r="U82" i="1" s="1"/>
  <c r="R82" i="1" s="1"/>
  <c r="V82" i="1"/>
  <c r="Y82" i="1"/>
  <c r="Z82" i="1" s="1"/>
  <c r="W82" i="1" s="1"/>
  <c r="AA82" i="1"/>
  <c r="AD82" i="1"/>
  <c r="AE82" i="1" s="1"/>
  <c r="AB82" i="1" s="1"/>
  <c r="AF82" i="1"/>
  <c r="AI82" i="1"/>
  <c r="AJ82" i="1" s="1"/>
  <c r="AG82" i="1" s="1"/>
  <c r="AK82" i="1"/>
  <c r="AN82" i="1"/>
  <c r="AO82" i="1" s="1"/>
  <c r="AL82" i="1" s="1"/>
  <c r="AP82" i="1"/>
  <c r="AS82" i="1"/>
  <c r="AT82" i="1" s="1"/>
  <c r="AQ82" i="1" s="1"/>
  <c r="G83" i="1"/>
  <c r="J83" i="1"/>
  <c r="K83" i="1" s="1"/>
  <c r="H83" i="1" s="1"/>
  <c r="L83" i="1"/>
  <c r="O83" i="1"/>
  <c r="P83" i="1" s="1"/>
  <c r="M83" i="1" s="1"/>
  <c r="Q83" i="1"/>
  <c r="T83" i="1"/>
  <c r="U83" i="1" s="1"/>
  <c r="R83" i="1" s="1"/>
  <c r="V83" i="1"/>
  <c r="Y83" i="1"/>
  <c r="Z83" i="1" s="1"/>
  <c r="W83" i="1" s="1"/>
  <c r="AA83" i="1"/>
  <c r="AD83" i="1"/>
  <c r="AE83" i="1" s="1"/>
  <c r="AB83" i="1" s="1"/>
  <c r="AF83" i="1"/>
  <c r="AI83" i="1"/>
  <c r="AJ83" i="1" s="1"/>
  <c r="AG83" i="1" s="1"/>
  <c r="AK83" i="1"/>
  <c r="AN83" i="1"/>
  <c r="AO83" i="1" s="1"/>
  <c r="AL83" i="1" s="1"/>
  <c r="AP83" i="1"/>
  <c r="AS83" i="1"/>
  <c r="AT83" i="1" s="1"/>
  <c r="AQ83" i="1" s="1"/>
  <c r="G84" i="1"/>
  <c r="J84" i="1"/>
  <c r="K84" i="1" s="1"/>
  <c r="H84" i="1" s="1"/>
  <c r="L84" i="1"/>
  <c r="O84" i="1"/>
  <c r="P84" i="1" s="1"/>
  <c r="M84" i="1" s="1"/>
  <c r="Q84" i="1"/>
  <c r="T84" i="1"/>
  <c r="U84" i="1" s="1"/>
  <c r="R84" i="1" s="1"/>
  <c r="V84" i="1"/>
  <c r="Y84" i="1"/>
  <c r="Z84" i="1" s="1"/>
  <c r="W84" i="1" s="1"/>
  <c r="AA84" i="1"/>
  <c r="AD84" i="1"/>
  <c r="AE84" i="1" s="1"/>
  <c r="AB84" i="1" s="1"/>
  <c r="AF84" i="1"/>
  <c r="AI84" i="1"/>
  <c r="AJ84" i="1" s="1"/>
  <c r="AG84" i="1" s="1"/>
  <c r="AK84" i="1"/>
  <c r="AN84" i="1"/>
  <c r="AO84" i="1" s="1"/>
  <c r="AL84" i="1" s="1"/>
  <c r="AP84" i="1"/>
  <c r="AS84" i="1"/>
  <c r="AT84" i="1" s="1"/>
  <c r="AQ84" i="1" s="1"/>
  <c r="G85" i="1"/>
  <c r="J85" i="1"/>
  <c r="K85" i="1" s="1"/>
  <c r="H85" i="1" s="1"/>
  <c r="L85" i="1"/>
  <c r="O85" i="1"/>
  <c r="P85" i="1" s="1"/>
  <c r="M85" i="1" s="1"/>
  <c r="Q85" i="1"/>
  <c r="T85" i="1"/>
  <c r="U85" i="1" s="1"/>
  <c r="R85" i="1" s="1"/>
  <c r="V85" i="1"/>
  <c r="Y85" i="1"/>
  <c r="Z85" i="1" s="1"/>
  <c r="W85" i="1" s="1"/>
  <c r="AA85" i="1"/>
  <c r="AD85" i="1"/>
  <c r="AE85" i="1" s="1"/>
  <c r="AB85" i="1" s="1"/>
  <c r="AF85" i="1"/>
  <c r="AI85" i="1"/>
  <c r="AJ85" i="1" s="1"/>
  <c r="AG85" i="1" s="1"/>
  <c r="AK85" i="1"/>
  <c r="AN85" i="1"/>
  <c r="AO85" i="1" s="1"/>
  <c r="AL85" i="1" s="1"/>
  <c r="AP85" i="1"/>
  <c r="AS85" i="1"/>
  <c r="AT85" i="1" s="1"/>
  <c r="AQ85" i="1" s="1"/>
  <c r="G86" i="1"/>
  <c r="J86" i="1"/>
  <c r="K86" i="1" s="1"/>
  <c r="H86" i="1" s="1"/>
  <c r="L86" i="1"/>
  <c r="O86" i="1"/>
  <c r="P86" i="1" s="1"/>
  <c r="M86" i="1" s="1"/>
  <c r="Q86" i="1"/>
  <c r="T86" i="1"/>
  <c r="U86" i="1" s="1"/>
  <c r="R86" i="1" s="1"/>
  <c r="V86" i="1"/>
  <c r="Y86" i="1"/>
  <c r="Z86" i="1" s="1"/>
  <c r="W86" i="1" s="1"/>
  <c r="AA86" i="1"/>
  <c r="AD86" i="1"/>
  <c r="AE86" i="1" s="1"/>
  <c r="AB86" i="1" s="1"/>
  <c r="AF86" i="1"/>
  <c r="AI86" i="1"/>
  <c r="AJ86" i="1" s="1"/>
  <c r="AG86" i="1" s="1"/>
  <c r="AK86" i="1"/>
  <c r="AN86" i="1"/>
  <c r="AO86" i="1" s="1"/>
  <c r="AL86" i="1" s="1"/>
  <c r="AP86" i="1"/>
  <c r="AS86" i="1"/>
  <c r="AT86" i="1" s="1"/>
  <c r="AQ86" i="1" s="1"/>
  <c r="G87" i="1"/>
  <c r="J87" i="1"/>
  <c r="K87" i="1" s="1"/>
  <c r="H87" i="1" s="1"/>
  <c r="L87" i="1"/>
  <c r="O87" i="1"/>
  <c r="P87" i="1" s="1"/>
  <c r="M87" i="1" s="1"/>
  <c r="Q87" i="1"/>
  <c r="T87" i="1"/>
  <c r="U87" i="1" s="1"/>
  <c r="R87" i="1" s="1"/>
  <c r="V87" i="1"/>
  <c r="Y87" i="1"/>
  <c r="Z87" i="1" s="1"/>
  <c r="W87" i="1" s="1"/>
  <c r="AA87" i="1"/>
  <c r="AD87" i="1"/>
  <c r="AE87" i="1" s="1"/>
  <c r="AB87" i="1" s="1"/>
  <c r="AF87" i="1"/>
  <c r="AI87" i="1"/>
  <c r="AJ87" i="1" s="1"/>
  <c r="AG87" i="1" s="1"/>
  <c r="AK87" i="1"/>
  <c r="AN87" i="1"/>
  <c r="AO87" i="1" s="1"/>
  <c r="AL87" i="1" s="1"/>
  <c r="AP87" i="1"/>
  <c r="AS87" i="1"/>
  <c r="AT87" i="1" s="1"/>
  <c r="AQ87" i="1" s="1"/>
  <c r="G88" i="1"/>
  <c r="J88" i="1"/>
  <c r="K88" i="1" s="1"/>
  <c r="H88" i="1" s="1"/>
  <c r="L88" i="1"/>
  <c r="O88" i="1"/>
  <c r="P88" i="1" s="1"/>
  <c r="M88" i="1" s="1"/>
  <c r="Q88" i="1"/>
  <c r="T88" i="1"/>
  <c r="U88" i="1" s="1"/>
  <c r="R88" i="1" s="1"/>
  <c r="V88" i="1"/>
  <c r="Y88" i="1"/>
  <c r="Z88" i="1" s="1"/>
  <c r="W88" i="1" s="1"/>
  <c r="AA88" i="1"/>
  <c r="AD88" i="1"/>
  <c r="AE88" i="1" s="1"/>
  <c r="AB88" i="1" s="1"/>
  <c r="AF88" i="1"/>
  <c r="AI88" i="1"/>
  <c r="AJ88" i="1" s="1"/>
  <c r="AG88" i="1" s="1"/>
  <c r="AK88" i="1"/>
  <c r="AN88" i="1"/>
  <c r="AO88" i="1" s="1"/>
  <c r="AL88" i="1" s="1"/>
  <c r="AP88" i="1"/>
  <c r="AS88" i="1"/>
  <c r="AT88" i="1" s="1"/>
  <c r="AQ88" i="1" s="1"/>
  <c r="G89" i="1"/>
  <c r="J89" i="1"/>
  <c r="K89" i="1" s="1"/>
  <c r="H89" i="1" s="1"/>
  <c r="L89" i="1"/>
  <c r="O89" i="1"/>
  <c r="P89" i="1" s="1"/>
  <c r="M89" i="1" s="1"/>
  <c r="Q89" i="1"/>
  <c r="T89" i="1"/>
  <c r="U89" i="1" s="1"/>
  <c r="R89" i="1" s="1"/>
  <c r="V89" i="1"/>
  <c r="Y89" i="1"/>
  <c r="Z89" i="1" s="1"/>
  <c r="W89" i="1" s="1"/>
  <c r="AA89" i="1"/>
  <c r="AD89" i="1"/>
  <c r="AE89" i="1" s="1"/>
  <c r="AB89" i="1" s="1"/>
  <c r="AF89" i="1"/>
  <c r="AI89" i="1"/>
  <c r="AJ89" i="1" s="1"/>
  <c r="AG89" i="1" s="1"/>
  <c r="AK89" i="1"/>
  <c r="AN89" i="1"/>
  <c r="AO89" i="1" s="1"/>
  <c r="AL89" i="1" s="1"/>
  <c r="AP89" i="1"/>
  <c r="AS89" i="1"/>
  <c r="AT89" i="1" s="1"/>
  <c r="AQ89" i="1" s="1"/>
  <c r="G90" i="1"/>
  <c r="J90" i="1"/>
  <c r="K90" i="1" s="1"/>
  <c r="H90" i="1" s="1"/>
  <c r="L90" i="1"/>
  <c r="O90" i="1"/>
  <c r="P90" i="1" s="1"/>
  <c r="M90" i="1" s="1"/>
  <c r="Q90" i="1"/>
  <c r="T90" i="1"/>
  <c r="U90" i="1" s="1"/>
  <c r="R90" i="1" s="1"/>
  <c r="V90" i="1"/>
  <c r="Y90" i="1"/>
  <c r="Z90" i="1" s="1"/>
  <c r="W90" i="1" s="1"/>
  <c r="AA90" i="1"/>
  <c r="AD90" i="1"/>
  <c r="AE90" i="1" s="1"/>
  <c r="AB90" i="1" s="1"/>
  <c r="AF90" i="1"/>
  <c r="AI90" i="1"/>
  <c r="AJ90" i="1" s="1"/>
  <c r="AG90" i="1" s="1"/>
  <c r="AK90" i="1"/>
  <c r="AN90" i="1"/>
  <c r="AO90" i="1" s="1"/>
  <c r="AL90" i="1" s="1"/>
  <c r="AP90" i="1"/>
  <c r="AS90" i="1"/>
  <c r="AT90" i="1" s="1"/>
  <c r="AQ90" i="1" s="1"/>
  <c r="G91" i="1"/>
  <c r="J91" i="1"/>
  <c r="K91" i="1" s="1"/>
  <c r="H91" i="1" s="1"/>
  <c r="L91" i="1"/>
  <c r="O91" i="1"/>
  <c r="P91" i="1"/>
  <c r="M91" i="1" s="1"/>
  <c r="Q91" i="1"/>
  <c r="T91" i="1"/>
  <c r="U91" i="1" s="1"/>
  <c r="R91" i="1" s="1"/>
  <c r="V91" i="1"/>
  <c r="Y91" i="1"/>
  <c r="Z91" i="1" s="1"/>
  <c r="W91" i="1" s="1"/>
  <c r="AA91" i="1"/>
  <c r="AD91" i="1"/>
  <c r="AE91" i="1" s="1"/>
  <c r="AB91" i="1" s="1"/>
  <c r="AF91" i="1"/>
  <c r="AI91" i="1"/>
  <c r="AJ91" i="1" s="1"/>
  <c r="AG91" i="1" s="1"/>
  <c r="AK91" i="1"/>
  <c r="AN91" i="1"/>
  <c r="AO91" i="1" s="1"/>
  <c r="AL91" i="1" s="1"/>
  <c r="AP91" i="1"/>
  <c r="AS91" i="1"/>
  <c r="AT91" i="1" s="1"/>
  <c r="AQ91" i="1" s="1"/>
  <c r="G92" i="1"/>
  <c r="J92" i="1"/>
  <c r="K92" i="1" s="1"/>
  <c r="H92" i="1" s="1"/>
  <c r="L92" i="1"/>
  <c r="O92" i="1"/>
  <c r="P92" i="1" s="1"/>
  <c r="M92" i="1" s="1"/>
  <c r="Q92" i="1"/>
  <c r="T92" i="1"/>
  <c r="U92" i="1" s="1"/>
  <c r="R92" i="1" s="1"/>
  <c r="V92" i="1"/>
  <c r="Y92" i="1"/>
  <c r="Z92" i="1" s="1"/>
  <c r="W92" i="1" s="1"/>
  <c r="AA92" i="1"/>
  <c r="AD92" i="1"/>
  <c r="AE92" i="1" s="1"/>
  <c r="AB92" i="1" s="1"/>
  <c r="AF92" i="1"/>
  <c r="AI92" i="1"/>
  <c r="AJ92" i="1" s="1"/>
  <c r="AG92" i="1" s="1"/>
  <c r="AK92" i="1"/>
  <c r="AN92" i="1"/>
  <c r="AO92" i="1" s="1"/>
  <c r="AL92" i="1" s="1"/>
  <c r="AP92" i="1"/>
  <c r="AS92" i="1"/>
  <c r="AT92" i="1" s="1"/>
  <c r="AQ92" i="1" s="1"/>
  <c r="G93" i="1"/>
  <c r="J93" i="1"/>
  <c r="K93" i="1" s="1"/>
  <c r="H93" i="1" s="1"/>
  <c r="L93" i="1"/>
  <c r="O93" i="1"/>
  <c r="P93" i="1" s="1"/>
  <c r="M93" i="1" s="1"/>
  <c r="Q93" i="1"/>
  <c r="T93" i="1"/>
  <c r="U93" i="1" s="1"/>
  <c r="R93" i="1" s="1"/>
  <c r="V93" i="1"/>
  <c r="Y93" i="1"/>
  <c r="Z93" i="1" s="1"/>
  <c r="W93" i="1" s="1"/>
  <c r="AA93" i="1"/>
  <c r="AD93" i="1"/>
  <c r="AE93" i="1" s="1"/>
  <c r="AB93" i="1" s="1"/>
  <c r="AF93" i="1"/>
  <c r="AI93" i="1"/>
  <c r="AJ93" i="1" s="1"/>
  <c r="AG93" i="1" s="1"/>
  <c r="AK93" i="1"/>
  <c r="AN93" i="1"/>
  <c r="AO93" i="1" s="1"/>
  <c r="AL93" i="1" s="1"/>
  <c r="AP93" i="1"/>
  <c r="AS93" i="1"/>
  <c r="AT93" i="1" s="1"/>
  <c r="AQ93" i="1" s="1"/>
  <c r="G94" i="1"/>
  <c r="J94" i="1"/>
  <c r="K94" i="1" s="1"/>
  <c r="H94" i="1" s="1"/>
  <c r="L94" i="1"/>
  <c r="O94" i="1"/>
  <c r="P94" i="1" s="1"/>
  <c r="M94" i="1" s="1"/>
  <c r="Q94" i="1"/>
  <c r="T94" i="1"/>
  <c r="U94" i="1" s="1"/>
  <c r="R94" i="1" s="1"/>
  <c r="V94" i="1"/>
  <c r="Y94" i="1"/>
  <c r="Z94" i="1" s="1"/>
  <c r="W94" i="1" s="1"/>
  <c r="AA94" i="1"/>
  <c r="AD94" i="1"/>
  <c r="AE94" i="1" s="1"/>
  <c r="AB94" i="1" s="1"/>
  <c r="AF94" i="1"/>
  <c r="AI94" i="1"/>
  <c r="AJ94" i="1" s="1"/>
  <c r="AG94" i="1" s="1"/>
  <c r="AK94" i="1"/>
  <c r="AN94" i="1"/>
  <c r="AO94" i="1" s="1"/>
  <c r="AL94" i="1" s="1"/>
  <c r="AP94" i="1"/>
  <c r="AS94" i="1"/>
  <c r="AT94" i="1" s="1"/>
  <c r="AQ94" i="1" s="1"/>
  <c r="G95" i="1"/>
  <c r="J95" i="1"/>
  <c r="K95" i="1" s="1"/>
  <c r="H95" i="1" s="1"/>
  <c r="L95" i="1"/>
  <c r="O95" i="1"/>
  <c r="P95" i="1" s="1"/>
  <c r="M95" i="1" s="1"/>
  <c r="Q95" i="1"/>
  <c r="T95" i="1"/>
  <c r="U95" i="1" s="1"/>
  <c r="R95" i="1" s="1"/>
  <c r="V95" i="1"/>
  <c r="Y95" i="1"/>
  <c r="Z95" i="1" s="1"/>
  <c r="W95" i="1" s="1"/>
  <c r="AA95" i="1"/>
  <c r="AD95" i="1"/>
  <c r="AE95" i="1" s="1"/>
  <c r="AB95" i="1" s="1"/>
  <c r="AF95" i="1"/>
  <c r="AI95" i="1"/>
  <c r="AJ95" i="1" s="1"/>
  <c r="AG95" i="1" s="1"/>
  <c r="AK95" i="1"/>
  <c r="AN95" i="1"/>
  <c r="AO95" i="1" s="1"/>
  <c r="AL95" i="1" s="1"/>
  <c r="AP95" i="1"/>
  <c r="AS95" i="1"/>
  <c r="AT95" i="1" s="1"/>
  <c r="AQ95" i="1" s="1"/>
  <c r="G96" i="1"/>
  <c r="J96" i="1"/>
  <c r="K96" i="1" s="1"/>
  <c r="H96" i="1" s="1"/>
  <c r="L96" i="1"/>
  <c r="O96" i="1"/>
  <c r="P96" i="1" s="1"/>
  <c r="M96" i="1" s="1"/>
  <c r="Q96" i="1"/>
  <c r="T96" i="1"/>
  <c r="U96" i="1" s="1"/>
  <c r="R96" i="1" s="1"/>
  <c r="V96" i="1"/>
  <c r="Y96" i="1"/>
  <c r="Z96" i="1" s="1"/>
  <c r="W96" i="1" s="1"/>
  <c r="AA96" i="1"/>
  <c r="AD96" i="1"/>
  <c r="AE96" i="1" s="1"/>
  <c r="AB96" i="1" s="1"/>
  <c r="AF96" i="1"/>
  <c r="AI96" i="1"/>
  <c r="AJ96" i="1" s="1"/>
  <c r="AG96" i="1" s="1"/>
  <c r="AK96" i="1"/>
  <c r="AN96" i="1"/>
  <c r="AO96" i="1" s="1"/>
  <c r="AL96" i="1" s="1"/>
  <c r="AP96" i="1"/>
  <c r="AS96" i="1"/>
  <c r="AT96" i="1" s="1"/>
  <c r="AQ96" i="1" s="1"/>
  <c r="G97" i="1"/>
  <c r="J97" i="1"/>
  <c r="K97" i="1" s="1"/>
  <c r="H97" i="1" s="1"/>
  <c r="L97" i="1"/>
  <c r="O97" i="1"/>
  <c r="P97" i="1" s="1"/>
  <c r="M97" i="1" s="1"/>
  <c r="Q97" i="1"/>
  <c r="T97" i="1"/>
  <c r="U97" i="1" s="1"/>
  <c r="R97" i="1" s="1"/>
  <c r="V97" i="1"/>
  <c r="Y97" i="1"/>
  <c r="Z97" i="1" s="1"/>
  <c r="W97" i="1" s="1"/>
  <c r="AA97" i="1"/>
  <c r="AD97" i="1"/>
  <c r="AE97" i="1" s="1"/>
  <c r="AB97" i="1" s="1"/>
  <c r="AF97" i="1"/>
  <c r="AI97" i="1"/>
  <c r="AJ97" i="1" s="1"/>
  <c r="AG97" i="1" s="1"/>
  <c r="AK97" i="1"/>
  <c r="AN97" i="1"/>
  <c r="AO97" i="1" s="1"/>
  <c r="AL97" i="1" s="1"/>
  <c r="AP97" i="1"/>
  <c r="AS97" i="1"/>
  <c r="AT97" i="1" s="1"/>
  <c r="AQ97" i="1" s="1"/>
  <c r="G98" i="1"/>
  <c r="J98" i="1"/>
  <c r="K98" i="1" s="1"/>
  <c r="H98" i="1" s="1"/>
  <c r="L98" i="1"/>
  <c r="O98" i="1"/>
  <c r="P98" i="1" s="1"/>
  <c r="M98" i="1" s="1"/>
  <c r="Q98" i="1"/>
  <c r="T98" i="1"/>
  <c r="U98" i="1" s="1"/>
  <c r="R98" i="1" s="1"/>
  <c r="V98" i="1"/>
  <c r="Y98" i="1"/>
  <c r="Z98" i="1" s="1"/>
  <c r="W98" i="1" s="1"/>
  <c r="AA98" i="1"/>
  <c r="AD98" i="1"/>
  <c r="AE98" i="1" s="1"/>
  <c r="AB98" i="1" s="1"/>
  <c r="AF98" i="1"/>
  <c r="AI98" i="1"/>
  <c r="AJ98" i="1" s="1"/>
  <c r="AG98" i="1" s="1"/>
  <c r="AK98" i="1"/>
  <c r="AN98" i="1"/>
  <c r="AO98" i="1" s="1"/>
  <c r="AL98" i="1" s="1"/>
  <c r="AP98" i="1"/>
  <c r="AS98" i="1"/>
  <c r="AT98" i="1" s="1"/>
  <c r="AQ98" i="1" s="1"/>
  <c r="G99" i="1"/>
  <c r="J99" i="1"/>
  <c r="K99" i="1" s="1"/>
  <c r="H99" i="1" s="1"/>
  <c r="L99" i="1"/>
  <c r="O99" i="1"/>
  <c r="P99" i="1" s="1"/>
  <c r="M99" i="1" s="1"/>
  <c r="Q99" i="1"/>
  <c r="T99" i="1"/>
  <c r="U99" i="1" s="1"/>
  <c r="R99" i="1" s="1"/>
  <c r="V99" i="1"/>
  <c r="Y99" i="1"/>
  <c r="Z99" i="1" s="1"/>
  <c r="W99" i="1" s="1"/>
  <c r="AA99" i="1"/>
  <c r="AD99" i="1"/>
  <c r="AE99" i="1" s="1"/>
  <c r="AB99" i="1" s="1"/>
  <c r="AF99" i="1"/>
  <c r="AI99" i="1"/>
  <c r="AJ99" i="1" s="1"/>
  <c r="AG99" i="1" s="1"/>
  <c r="AK99" i="1"/>
  <c r="AN99" i="1"/>
  <c r="AO99" i="1" s="1"/>
  <c r="AL99" i="1" s="1"/>
  <c r="AP99" i="1"/>
  <c r="AS99" i="1"/>
  <c r="AT99" i="1" s="1"/>
  <c r="AQ99" i="1" s="1"/>
  <c r="G100" i="1"/>
  <c r="J100" i="1"/>
  <c r="K100" i="1" s="1"/>
  <c r="H100" i="1" s="1"/>
  <c r="L100" i="1"/>
  <c r="O100" i="1"/>
  <c r="P100" i="1" s="1"/>
  <c r="M100" i="1" s="1"/>
  <c r="Q100" i="1"/>
  <c r="T100" i="1"/>
  <c r="U100" i="1" s="1"/>
  <c r="R100" i="1" s="1"/>
  <c r="V100" i="1"/>
  <c r="Y100" i="1"/>
  <c r="Z100" i="1" s="1"/>
  <c r="W100" i="1" s="1"/>
  <c r="AA100" i="1"/>
  <c r="AD100" i="1"/>
  <c r="AE100" i="1" s="1"/>
  <c r="AB100" i="1" s="1"/>
  <c r="AF100" i="1"/>
  <c r="AI100" i="1"/>
  <c r="AJ100" i="1" s="1"/>
  <c r="AG100" i="1" s="1"/>
  <c r="AK100" i="1"/>
  <c r="AN100" i="1"/>
  <c r="AO100" i="1" s="1"/>
  <c r="AL100" i="1" s="1"/>
  <c r="AP100" i="1"/>
  <c r="AS100" i="1"/>
  <c r="AT100" i="1" s="1"/>
  <c r="AQ100" i="1" s="1"/>
  <c r="G101" i="1"/>
  <c r="J101" i="1"/>
  <c r="K101" i="1" s="1"/>
  <c r="H101" i="1" s="1"/>
  <c r="L101" i="1"/>
  <c r="O101" i="1"/>
  <c r="P101" i="1" s="1"/>
  <c r="M101" i="1" s="1"/>
  <c r="Q101" i="1"/>
  <c r="T101" i="1"/>
  <c r="U101" i="1" s="1"/>
  <c r="R101" i="1" s="1"/>
  <c r="V101" i="1"/>
  <c r="Y101" i="1"/>
  <c r="Z101" i="1" s="1"/>
  <c r="W101" i="1" s="1"/>
  <c r="AA101" i="1"/>
  <c r="AD101" i="1"/>
  <c r="AE101" i="1" s="1"/>
  <c r="AB101" i="1" s="1"/>
  <c r="AF101" i="1"/>
  <c r="AI101" i="1"/>
  <c r="AJ101" i="1" s="1"/>
  <c r="AG101" i="1" s="1"/>
  <c r="AK101" i="1"/>
  <c r="AN101" i="1"/>
  <c r="AO101" i="1" s="1"/>
  <c r="AL101" i="1" s="1"/>
  <c r="AP101" i="1"/>
  <c r="AS101" i="1"/>
  <c r="AT101" i="1" s="1"/>
  <c r="AQ101" i="1" s="1"/>
  <c r="G102" i="1"/>
  <c r="J102" i="1"/>
  <c r="K102" i="1" s="1"/>
  <c r="H102" i="1" s="1"/>
  <c r="L102" i="1"/>
  <c r="O102" i="1"/>
  <c r="P102" i="1" s="1"/>
  <c r="M102" i="1" s="1"/>
  <c r="Q102" i="1"/>
  <c r="T102" i="1"/>
  <c r="U102" i="1" s="1"/>
  <c r="R102" i="1" s="1"/>
  <c r="V102" i="1"/>
  <c r="Y102" i="1"/>
  <c r="Z102" i="1" s="1"/>
  <c r="W102" i="1" s="1"/>
  <c r="AA102" i="1"/>
  <c r="AD102" i="1"/>
  <c r="AE102" i="1" s="1"/>
  <c r="AB102" i="1" s="1"/>
  <c r="AF102" i="1"/>
  <c r="AI102" i="1"/>
  <c r="AJ102" i="1" s="1"/>
  <c r="AG102" i="1" s="1"/>
  <c r="AK102" i="1"/>
  <c r="AN102" i="1"/>
  <c r="AO102" i="1" s="1"/>
  <c r="AL102" i="1" s="1"/>
  <c r="AP102" i="1"/>
  <c r="AS102" i="1"/>
  <c r="AT102" i="1" s="1"/>
  <c r="AQ102" i="1" s="1"/>
  <c r="G103" i="1"/>
  <c r="J103" i="1"/>
  <c r="K103" i="1" s="1"/>
  <c r="H103" i="1" s="1"/>
  <c r="L103" i="1"/>
  <c r="O103" i="1"/>
  <c r="P103" i="1" s="1"/>
  <c r="M103" i="1" s="1"/>
  <c r="Q103" i="1"/>
  <c r="T103" i="1"/>
  <c r="U103" i="1" s="1"/>
  <c r="R103" i="1" s="1"/>
  <c r="V103" i="1"/>
  <c r="Y103" i="1"/>
  <c r="Z103" i="1" s="1"/>
  <c r="W103" i="1" s="1"/>
  <c r="AA103" i="1"/>
  <c r="AD103" i="1"/>
  <c r="AE103" i="1" s="1"/>
  <c r="AB103" i="1" s="1"/>
  <c r="AF103" i="1"/>
  <c r="AI103" i="1"/>
  <c r="AJ103" i="1" s="1"/>
  <c r="AG103" i="1" s="1"/>
  <c r="AK103" i="1"/>
  <c r="AN103" i="1"/>
  <c r="AO103" i="1" s="1"/>
  <c r="AL103" i="1" s="1"/>
  <c r="AP103" i="1"/>
  <c r="AS103" i="1"/>
  <c r="AT103" i="1" s="1"/>
  <c r="AQ103" i="1" s="1"/>
  <c r="G104" i="1"/>
  <c r="J104" i="1"/>
  <c r="K104" i="1" s="1"/>
  <c r="H104" i="1" s="1"/>
  <c r="L104" i="1"/>
  <c r="O104" i="1"/>
  <c r="P104" i="1" s="1"/>
  <c r="M104" i="1" s="1"/>
  <c r="Q104" i="1"/>
  <c r="T104" i="1"/>
  <c r="U104" i="1" s="1"/>
  <c r="R104" i="1" s="1"/>
  <c r="V104" i="1"/>
  <c r="Y104" i="1"/>
  <c r="Z104" i="1" s="1"/>
  <c r="W104" i="1" s="1"/>
  <c r="AA104" i="1"/>
  <c r="AD104" i="1"/>
  <c r="AE104" i="1" s="1"/>
  <c r="AB104" i="1" s="1"/>
  <c r="AF104" i="1"/>
  <c r="AI104" i="1"/>
  <c r="AJ104" i="1" s="1"/>
  <c r="AG104" i="1" s="1"/>
  <c r="AK104" i="1"/>
  <c r="AN104" i="1"/>
  <c r="AO104" i="1" s="1"/>
  <c r="AL104" i="1" s="1"/>
  <c r="AP104" i="1"/>
  <c r="AS104" i="1"/>
  <c r="AT104" i="1" s="1"/>
  <c r="AQ104" i="1" s="1"/>
  <c r="G105" i="1"/>
  <c r="J105" i="1"/>
  <c r="K105" i="1" s="1"/>
  <c r="H105" i="1" s="1"/>
  <c r="L105" i="1"/>
  <c r="O105" i="1"/>
  <c r="P105" i="1" s="1"/>
  <c r="M105" i="1" s="1"/>
  <c r="Q105" i="1"/>
  <c r="T105" i="1"/>
  <c r="U105" i="1" s="1"/>
  <c r="R105" i="1" s="1"/>
  <c r="V105" i="1"/>
  <c r="Y105" i="1"/>
  <c r="Z105" i="1" s="1"/>
  <c r="W105" i="1" s="1"/>
  <c r="AA105" i="1"/>
  <c r="AD105" i="1"/>
  <c r="AE105" i="1" s="1"/>
  <c r="AB105" i="1" s="1"/>
  <c r="AF105" i="1"/>
  <c r="AI105" i="1"/>
  <c r="AJ105" i="1" s="1"/>
  <c r="AG105" i="1" s="1"/>
  <c r="AK105" i="1"/>
  <c r="AN105" i="1"/>
  <c r="AO105" i="1" s="1"/>
  <c r="AL105" i="1" s="1"/>
  <c r="AP105" i="1"/>
  <c r="AS105" i="1"/>
  <c r="AT105" i="1" s="1"/>
  <c r="AQ105" i="1" s="1"/>
  <c r="G106" i="1"/>
  <c r="J106" i="1"/>
  <c r="K106" i="1" s="1"/>
  <c r="H106" i="1" s="1"/>
  <c r="L106" i="1"/>
  <c r="O106" i="1"/>
  <c r="P106" i="1" s="1"/>
  <c r="M106" i="1" s="1"/>
  <c r="Q106" i="1"/>
  <c r="T106" i="1"/>
  <c r="U106" i="1" s="1"/>
  <c r="R106" i="1" s="1"/>
  <c r="V106" i="1"/>
  <c r="Y106" i="1"/>
  <c r="Z106" i="1" s="1"/>
  <c r="W106" i="1" s="1"/>
  <c r="AA106" i="1"/>
  <c r="AD106" i="1"/>
  <c r="AE106" i="1" s="1"/>
  <c r="AB106" i="1" s="1"/>
  <c r="AF106" i="1"/>
  <c r="AI106" i="1"/>
  <c r="AJ106" i="1" s="1"/>
  <c r="AG106" i="1" s="1"/>
  <c r="AK106" i="1"/>
  <c r="AN106" i="1"/>
  <c r="AO106" i="1" s="1"/>
  <c r="AL106" i="1" s="1"/>
  <c r="AP106" i="1"/>
  <c r="AS106" i="1"/>
  <c r="AT106" i="1" s="1"/>
  <c r="AQ106" i="1" s="1"/>
  <c r="G107" i="1"/>
  <c r="J107" i="1"/>
  <c r="K107" i="1" s="1"/>
  <c r="H107" i="1" s="1"/>
  <c r="L107" i="1"/>
  <c r="O107" i="1"/>
  <c r="P107" i="1" s="1"/>
  <c r="M107" i="1" s="1"/>
  <c r="Q107" i="1"/>
  <c r="T107" i="1"/>
  <c r="U107" i="1" s="1"/>
  <c r="R107" i="1" s="1"/>
  <c r="V107" i="1"/>
  <c r="Y107" i="1"/>
  <c r="Z107" i="1" s="1"/>
  <c r="W107" i="1" s="1"/>
  <c r="AA107" i="1"/>
  <c r="AD107" i="1"/>
  <c r="AE107" i="1" s="1"/>
  <c r="AB107" i="1" s="1"/>
  <c r="AF107" i="1"/>
  <c r="AI107" i="1"/>
  <c r="AJ107" i="1" s="1"/>
  <c r="AG107" i="1" s="1"/>
  <c r="AK107" i="1"/>
  <c r="AN107" i="1"/>
  <c r="AO107" i="1" s="1"/>
  <c r="AL107" i="1" s="1"/>
  <c r="AP107" i="1"/>
  <c r="AS107" i="1"/>
  <c r="AT107" i="1" s="1"/>
  <c r="AQ107" i="1" s="1"/>
  <c r="G108" i="1"/>
  <c r="J108" i="1"/>
  <c r="K108" i="1" s="1"/>
  <c r="H108" i="1" s="1"/>
  <c r="L108" i="1"/>
  <c r="O108" i="1"/>
  <c r="P108" i="1" s="1"/>
  <c r="M108" i="1" s="1"/>
  <c r="Q108" i="1"/>
  <c r="T108" i="1"/>
  <c r="U108" i="1" s="1"/>
  <c r="R108" i="1" s="1"/>
  <c r="V108" i="1"/>
  <c r="Y108" i="1"/>
  <c r="Z108" i="1" s="1"/>
  <c r="W108" i="1" s="1"/>
  <c r="AA108" i="1"/>
  <c r="AD108" i="1"/>
  <c r="AE108" i="1" s="1"/>
  <c r="AB108" i="1" s="1"/>
  <c r="AF108" i="1"/>
  <c r="AI108" i="1"/>
  <c r="AJ108" i="1" s="1"/>
  <c r="AG108" i="1" s="1"/>
  <c r="AK108" i="1"/>
  <c r="AN108" i="1"/>
  <c r="AO108" i="1" s="1"/>
  <c r="AL108" i="1" s="1"/>
  <c r="AP108" i="1"/>
  <c r="AS108" i="1"/>
  <c r="AT108" i="1" s="1"/>
  <c r="AQ108" i="1" s="1"/>
  <c r="G109" i="1"/>
  <c r="J109" i="1"/>
  <c r="K109" i="1" s="1"/>
  <c r="H109" i="1" s="1"/>
  <c r="L109" i="1"/>
  <c r="O109" i="1"/>
  <c r="P109" i="1" s="1"/>
  <c r="M109" i="1" s="1"/>
  <c r="Q109" i="1"/>
  <c r="T109" i="1"/>
  <c r="U109" i="1" s="1"/>
  <c r="R109" i="1" s="1"/>
  <c r="V109" i="1"/>
  <c r="Y109" i="1"/>
  <c r="Z109" i="1" s="1"/>
  <c r="W109" i="1" s="1"/>
  <c r="AA109" i="1"/>
  <c r="AD109" i="1"/>
  <c r="AE109" i="1" s="1"/>
  <c r="AB109" i="1" s="1"/>
  <c r="AF109" i="1"/>
  <c r="AI109" i="1"/>
  <c r="AJ109" i="1" s="1"/>
  <c r="AG109" i="1" s="1"/>
  <c r="AK109" i="1"/>
  <c r="AN109" i="1"/>
  <c r="AO109" i="1" s="1"/>
  <c r="AL109" i="1" s="1"/>
  <c r="AP109" i="1"/>
  <c r="AS109" i="1"/>
  <c r="AT109" i="1" s="1"/>
  <c r="AQ109" i="1" s="1"/>
  <c r="G110" i="1"/>
  <c r="J110" i="1"/>
  <c r="K110" i="1" s="1"/>
  <c r="H110" i="1" s="1"/>
  <c r="L110" i="1"/>
  <c r="O110" i="1"/>
  <c r="P110" i="1" s="1"/>
  <c r="M110" i="1" s="1"/>
  <c r="Q110" i="1"/>
  <c r="T110" i="1"/>
  <c r="U110" i="1" s="1"/>
  <c r="R110" i="1" s="1"/>
  <c r="V110" i="1"/>
  <c r="Y110" i="1"/>
  <c r="Z110" i="1" s="1"/>
  <c r="W110" i="1" s="1"/>
  <c r="AA110" i="1"/>
  <c r="AD110" i="1"/>
  <c r="AE110" i="1" s="1"/>
  <c r="AB110" i="1" s="1"/>
  <c r="AF110" i="1"/>
  <c r="AI110" i="1"/>
  <c r="AJ110" i="1" s="1"/>
  <c r="AG110" i="1" s="1"/>
  <c r="AK110" i="1"/>
  <c r="AN110" i="1"/>
  <c r="AO110" i="1" s="1"/>
  <c r="AL110" i="1" s="1"/>
  <c r="AP110" i="1"/>
  <c r="AS110" i="1"/>
  <c r="AT110" i="1" s="1"/>
  <c r="AQ110" i="1" s="1"/>
  <c r="G111" i="1"/>
  <c r="J111" i="1"/>
  <c r="K111" i="1" s="1"/>
  <c r="H111" i="1" s="1"/>
  <c r="L111" i="1"/>
  <c r="O111" i="1"/>
  <c r="P111" i="1" s="1"/>
  <c r="M111" i="1" s="1"/>
  <c r="Q111" i="1"/>
  <c r="T111" i="1"/>
  <c r="U111" i="1" s="1"/>
  <c r="R111" i="1" s="1"/>
  <c r="V111" i="1"/>
  <c r="Y111" i="1"/>
  <c r="Z111" i="1" s="1"/>
  <c r="W111" i="1" s="1"/>
  <c r="AA111" i="1"/>
  <c r="AD111" i="1"/>
  <c r="AE111" i="1" s="1"/>
  <c r="AB111" i="1" s="1"/>
  <c r="AF111" i="1"/>
  <c r="AI111" i="1"/>
  <c r="AJ111" i="1" s="1"/>
  <c r="AG111" i="1" s="1"/>
  <c r="AK111" i="1"/>
  <c r="AN111" i="1"/>
  <c r="AO111" i="1" s="1"/>
  <c r="AL111" i="1" s="1"/>
  <c r="AP111" i="1"/>
  <c r="AS111" i="1"/>
  <c r="AT111" i="1" s="1"/>
  <c r="AQ111" i="1" s="1"/>
  <c r="G112" i="1"/>
  <c r="J112" i="1"/>
  <c r="K112" i="1" s="1"/>
  <c r="H112" i="1" s="1"/>
  <c r="L112" i="1"/>
  <c r="O112" i="1"/>
  <c r="P112" i="1" s="1"/>
  <c r="M112" i="1" s="1"/>
  <c r="Q112" i="1"/>
  <c r="T112" i="1"/>
  <c r="U112" i="1" s="1"/>
  <c r="R112" i="1" s="1"/>
  <c r="V112" i="1"/>
  <c r="Y112" i="1"/>
  <c r="Z112" i="1" s="1"/>
  <c r="W112" i="1" s="1"/>
  <c r="AA112" i="1"/>
  <c r="AD112" i="1"/>
  <c r="AE112" i="1" s="1"/>
  <c r="AB112" i="1" s="1"/>
  <c r="AF112" i="1"/>
  <c r="AI112" i="1"/>
  <c r="AJ112" i="1" s="1"/>
  <c r="AG112" i="1" s="1"/>
  <c r="AK112" i="1"/>
  <c r="AN112" i="1"/>
  <c r="AO112" i="1" s="1"/>
  <c r="AL112" i="1" s="1"/>
  <c r="AP112" i="1"/>
  <c r="AS112" i="1"/>
  <c r="AT112" i="1" s="1"/>
  <c r="AQ112" i="1" s="1"/>
  <c r="G113" i="1"/>
  <c r="J113" i="1"/>
  <c r="K113" i="1" s="1"/>
  <c r="H113" i="1" s="1"/>
  <c r="L113" i="1"/>
  <c r="O113" i="1"/>
  <c r="P113" i="1" s="1"/>
  <c r="M113" i="1" s="1"/>
  <c r="Q113" i="1"/>
  <c r="T113" i="1"/>
  <c r="U113" i="1" s="1"/>
  <c r="R113" i="1" s="1"/>
  <c r="V113" i="1"/>
  <c r="Y113" i="1"/>
  <c r="Z113" i="1" s="1"/>
  <c r="W113" i="1" s="1"/>
  <c r="AA113" i="1"/>
  <c r="AD113" i="1"/>
  <c r="AE113" i="1" s="1"/>
  <c r="AB113" i="1" s="1"/>
  <c r="AF113" i="1"/>
  <c r="AI113" i="1"/>
  <c r="AJ113" i="1" s="1"/>
  <c r="AG113" i="1" s="1"/>
  <c r="AK113" i="1"/>
  <c r="AN113" i="1"/>
  <c r="AO113" i="1" s="1"/>
  <c r="AL113" i="1" s="1"/>
  <c r="AP113" i="1"/>
  <c r="AS113" i="1"/>
  <c r="AT113" i="1" s="1"/>
  <c r="AQ113" i="1" s="1"/>
  <c r="G114" i="1"/>
  <c r="J114" i="1"/>
  <c r="K114" i="1" s="1"/>
  <c r="H114" i="1" s="1"/>
  <c r="L114" i="1"/>
  <c r="O114" i="1"/>
  <c r="P114" i="1" s="1"/>
  <c r="M114" i="1" s="1"/>
  <c r="Q114" i="1"/>
  <c r="T114" i="1"/>
  <c r="U114" i="1" s="1"/>
  <c r="R114" i="1" s="1"/>
  <c r="V114" i="1"/>
  <c r="Y114" i="1"/>
  <c r="Z114" i="1" s="1"/>
  <c r="W114" i="1" s="1"/>
  <c r="AA114" i="1"/>
  <c r="AD114" i="1"/>
  <c r="AE114" i="1" s="1"/>
  <c r="AB114" i="1" s="1"/>
  <c r="AF114" i="1"/>
  <c r="AI114" i="1"/>
  <c r="AJ114" i="1" s="1"/>
  <c r="AG114" i="1" s="1"/>
  <c r="AK114" i="1"/>
  <c r="AN114" i="1"/>
  <c r="AO114" i="1" s="1"/>
  <c r="AL114" i="1" s="1"/>
  <c r="AP114" i="1"/>
  <c r="AS114" i="1"/>
  <c r="AT114" i="1" s="1"/>
  <c r="AQ114" i="1" s="1"/>
  <c r="G115" i="1"/>
  <c r="J115" i="1"/>
  <c r="K115" i="1" s="1"/>
  <c r="H115" i="1" s="1"/>
  <c r="L115" i="1"/>
  <c r="O115" i="1"/>
  <c r="P115" i="1" s="1"/>
  <c r="M115" i="1" s="1"/>
  <c r="Q115" i="1"/>
  <c r="T115" i="1"/>
  <c r="U115" i="1" s="1"/>
  <c r="R115" i="1" s="1"/>
  <c r="V115" i="1"/>
  <c r="Y115" i="1"/>
  <c r="Z115" i="1" s="1"/>
  <c r="W115" i="1" s="1"/>
  <c r="AA115" i="1"/>
  <c r="AD115" i="1"/>
  <c r="AE115" i="1" s="1"/>
  <c r="AB115" i="1" s="1"/>
  <c r="AF115" i="1"/>
  <c r="AI115" i="1"/>
  <c r="AJ115" i="1" s="1"/>
  <c r="AG115" i="1" s="1"/>
  <c r="AK115" i="1"/>
  <c r="AN115" i="1"/>
  <c r="AO115" i="1" s="1"/>
  <c r="AL115" i="1" s="1"/>
  <c r="AP115" i="1"/>
  <c r="AS115" i="1"/>
  <c r="AT115" i="1" s="1"/>
  <c r="AQ115" i="1" s="1"/>
  <c r="G116" i="1"/>
  <c r="J116" i="1"/>
  <c r="K116" i="1" s="1"/>
  <c r="H116" i="1" s="1"/>
  <c r="L116" i="1"/>
  <c r="O116" i="1"/>
  <c r="P116" i="1" s="1"/>
  <c r="M116" i="1" s="1"/>
  <c r="Q116" i="1"/>
  <c r="T116" i="1"/>
  <c r="U116" i="1" s="1"/>
  <c r="R116" i="1" s="1"/>
  <c r="V116" i="1"/>
  <c r="Y116" i="1"/>
  <c r="Z116" i="1" s="1"/>
  <c r="W116" i="1" s="1"/>
  <c r="AA116" i="1"/>
  <c r="AD116" i="1"/>
  <c r="AE116" i="1" s="1"/>
  <c r="AB116" i="1" s="1"/>
  <c r="AF116" i="1"/>
  <c r="AI116" i="1"/>
  <c r="AJ116" i="1" s="1"/>
  <c r="AG116" i="1" s="1"/>
  <c r="AK116" i="1"/>
  <c r="AN116" i="1"/>
  <c r="AO116" i="1" s="1"/>
  <c r="AL116" i="1" s="1"/>
  <c r="AP116" i="1"/>
  <c r="AS116" i="1"/>
  <c r="AT116" i="1" s="1"/>
  <c r="AQ116" i="1" s="1"/>
  <c r="G117" i="1"/>
  <c r="J117" i="1"/>
  <c r="K117" i="1" s="1"/>
  <c r="H117" i="1" s="1"/>
  <c r="L117" i="1"/>
  <c r="O117" i="1"/>
  <c r="P117" i="1" s="1"/>
  <c r="M117" i="1" s="1"/>
  <c r="Q117" i="1"/>
  <c r="T117" i="1"/>
  <c r="U117" i="1" s="1"/>
  <c r="R117" i="1" s="1"/>
  <c r="V117" i="1"/>
  <c r="Y117" i="1"/>
  <c r="Z117" i="1" s="1"/>
  <c r="W117" i="1" s="1"/>
  <c r="AA117" i="1"/>
  <c r="AD117" i="1"/>
  <c r="AE117" i="1" s="1"/>
  <c r="AB117" i="1" s="1"/>
  <c r="AF117" i="1"/>
  <c r="AI117" i="1"/>
  <c r="AJ117" i="1" s="1"/>
  <c r="AG117" i="1" s="1"/>
  <c r="AK117" i="1"/>
  <c r="AN117" i="1"/>
  <c r="AO117" i="1" s="1"/>
  <c r="AL117" i="1" s="1"/>
  <c r="AP117" i="1"/>
  <c r="AS117" i="1"/>
  <c r="AT117" i="1" s="1"/>
  <c r="AQ117" i="1" s="1"/>
  <c r="G118" i="1"/>
  <c r="J118" i="1"/>
  <c r="K118" i="1" s="1"/>
  <c r="H118" i="1" s="1"/>
  <c r="L118" i="1"/>
  <c r="O118" i="1"/>
  <c r="P118" i="1" s="1"/>
  <c r="M118" i="1" s="1"/>
  <c r="Q118" i="1"/>
  <c r="T118" i="1"/>
  <c r="U118" i="1" s="1"/>
  <c r="R118" i="1" s="1"/>
  <c r="V118" i="1"/>
  <c r="Y118" i="1"/>
  <c r="Z118" i="1" s="1"/>
  <c r="W118" i="1" s="1"/>
  <c r="AA118" i="1"/>
  <c r="AD118" i="1"/>
  <c r="AE118" i="1" s="1"/>
  <c r="AB118" i="1" s="1"/>
  <c r="AF118" i="1"/>
  <c r="AI118" i="1"/>
  <c r="AJ118" i="1" s="1"/>
  <c r="AG118" i="1" s="1"/>
  <c r="AK118" i="1"/>
  <c r="AN118" i="1"/>
  <c r="AO118" i="1" s="1"/>
  <c r="AL118" i="1" s="1"/>
  <c r="AP118" i="1"/>
  <c r="AS118" i="1"/>
  <c r="AT118" i="1" s="1"/>
  <c r="AQ118" i="1" s="1"/>
  <c r="G119" i="1"/>
  <c r="J119" i="1"/>
  <c r="K119" i="1" s="1"/>
  <c r="H119" i="1" s="1"/>
  <c r="L119" i="1"/>
  <c r="O119" i="1"/>
  <c r="P119" i="1" s="1"/>
  <c r="M119" i="1" s="1"/>
  <c r="Q119" i="1"/>
  <c r="T119" i="1"/>
  <c r="U119" i="1" s="1"/>
  <c r="R119" i="1" s="1"/>
  <c r="V119" i="1"/>
  <c r="Y119" i="1"/>
  <c r="Z119" i="1" s="1"/>
  <c r="W119" i="1" s="1"/>
  <c r="AA119" i="1"/>
  <c r="AD119" i="1"/>
  <c r="AE119" i="1" s="1"/>
  <c r="AB119" i="1" s="1"/>
  <c r="AF119" i="1"/>
  <c r="AI119" i="1"/>
  <c r="AJ119" i="1" s="1"/>
  <c r="AG119" i="1" s="1"/>
  <c r="AK119" i="1"/>
  <c r="AN119" i="1"/>
  <c r="AO119" i="1" s="1"/>
  <c r="AL119" i="1" s="1"/>
  <c r="AP119" i="1"/>
  <c r="AS119" i="1"/>
  <c r="AT119" i="1" s="1"/>
  <c r="AQ119" i="1" s="1"/>
  <c r="G120" i="1"/>
  <c r="J120" i="1"/>
  <c r="K120" i="1" s="1"/>
  <c r="H120" i="1" s="1"/>
  <c r="L120" i="1"/>
  <c r="O120" i="1"/>
  <c r="P120" i="1" s="1"/>
  <c r="M120" i="1" s="1"/>
  <c r="Q120" i="1"/>
  <c r="T120" i="1"/>
  <c r="U120" i="1" s="1"/>
  <c r="R120" i="1" s="1"/>
  <c r="V120" i="1"/>
  <c r="Y120" i="1"/>
  <c r="Z120" i="1" s="1"/>
  <c r="W120" i="1" s="1"/>
  <c r="AA120" i="1"/>
  <c r="AD120" i="1"/>
  <c r="AE120" i="1" s="1"/>
  <c r="AB120" i="1" s="1"/>
  <c r="AF120" i="1"/>
  <c r="AI120" i="1"/>
  <c r="AJ120" i="1" s="1"/>
  <c r="AG120" i="1" s="1"/>
  <c r="AK120" i="1"/>
  <c r="AN120" i="1"/>
  <c r="AO120" i="1" s="1"/>
  <c r="AL120" i="1" s="1"/>
  <c r="AP120" i="1"/>
  <c r="AS120" i="1"/>
  <c r="AT120" i="1" s="1"/>
  <c r="AQ120" i="1" s="1"/>
  <c r="G121" i="1"/>
  <c r="J121" i="1"/>
  <c r="K121" i="1" s="1"/>
  <c r="H121" i="1" s="1"/>
  <c r="L121" i="1"/>
  <c r="O121" i="1"/>
  <c r="P121" i="1" s="1"/>
  <c r="M121" i="1" s="1"/>
  <c r="Q121" i="1"/>
  <c r="T121" i="1"/>
  <c r="U121" i="1" s="1"/>
  <c r="R121" i="1" s="1"/>
  <c r="V121" i="1"/>
  <c r="Y121" i="1"/>
  <c r="Z121" i="1" s="1"/>
  <c r="W121" i="1" s="1"/>
  <c r="AA121" i="1"/>
  <c r="AD121" i="1"/>
  <c r="AE121" i="1" s="1"/>
  <c r="AB121" i="1" s="1"/>
  <c r="AF121" i="1"/>
  <c r="AI121" i="1"/>
  <c r="AJ121" i="1" s="1"/>
  <c r="AG121" i="1" s="1"/>
  <c r="AK121" i="1"/>
  <c r="AN121" i="1"/>
  <c r="AO121" i="1" s="1"/>
  <c r="AL121" i="1" s="1"/>
  <c r="AP121" i="1"/>
  <c r="AS121" i="1"/>
  <c r="AT121" i="1" s="1"/>
  <c r="AQ121" i="1" s="1"/>
  <c r="G122" i="1"/>
  <c r="J122" i="1"/>
  <c r="K122" i="1" s="1"/>
  <c r="H122" i="1" s="1"/>
  <c r="L122" i="1"/>
  <c r="O122" i="1"/>
  <c r="P122" i="1" s="1"/>
  <c r="M122" i="1" s="1"/>
  <c r="Q122" i="1"/>
  <c r="T122" i="1"/>
  <c r="U122" i="1" s="1"/>
  <c r="R122" i="1" s="1"/>
  <c r="V122" i="1"/>
  <c r="Y122" i="1"/>
  <c r="Z122" i="1" s="1"/>
  <c r="W122" i="1" s="1"/>
  <c r="AA122" i="1"/>
  <c r="AD122" i="1"/>
  <c r="AE122" i="1" s="1"/>
  <c r="AB122" i="1" s="1"/>
  <c r="AF122" i="1"/>
  <c r="AI122" i="1"/>
  <c r="AJ122" i="1" s="1"/>
  <c r="AG122" i="1" s="1"/>
  <c r="AK122" i="1"/>
  <c r="AN122" i="1"/>
  <c r="AO122" i="1" s="1"/>
  <c r="AL122" i="1" s="1"/>
  <c r="AP122" i="1"/>
  <c r="AS122" i="1"/>
  <c r="AT122" i="1" s="1"/>
  <c r="AQ122" i="1" s="1"/>
  <c r="G123" i="1"/>
  <c r="J123" i="1"/>
  <c r="K123" i="1" s="1"/>
  <c r="H123" i="1" s="1"/>
  <c r="L123" i="1"/>
  <c r="O123" i="1"/>
  <c r="P123" i="1" s="1"/>
  <c r="M123" i="1" s="1"/>
  <c r="Q123" i="1"/>
  <c r="T123" i="1"/>
  <c r="U123" i="1" s="1"/>
  <c r="R123" i="1" s="1"/>
  <c r="V123" i="1"/>
  <c r="Y123" i="1"/>
  <c r="Z123" i="1" s="1"/>
  <c r="W123" i="1" s="1"/>
  <c r="AA123" i="1"/>
  <c r="AD123" i="1"/>
  <c r="AE123" i="1" s="1"/>
  <c r="AB123" i="1" s="1"/>
  <c r="AF123" i="1"/>
  <c r="AI123" i="1"/>
  <c r="AJ123" i="1" s="1"/>
  <c r="AG123" i="1" s="1"/>
  <c r="AK123" i="1"/>
  <c r="AN123" i="1"/>
  <c r="AO123" i="1" s="1"/>
  <c r="AL123" i="1" s="1"/>
  <c r="AP123" i="1"/>
  <c r="AS123" i="1"/>
  <c r="AT123" i="1" s="1"/>
  <c r="AQ123" i="1" s="1"/>
  <c r="G124" i="1"/>
  <c r="J124" i="1"/>
  <c r="K124" i="1" s="1"/>
  <c r="H124" i="1" s="1"/>
  <c r="L124" i="1"/>
  <c r="O124" i="1"/>
  <c r="P124" i="1" s="1"/>
  <c r="M124" i="1" s="1"/>
  <c r="Q124" i="1"/>
  <c r="T124" i="1"/>
  <c r="U124" i="1" s="1"/>
  <c r="R124" i="1" s="1"/>
  <c r="V124" i="1"/>
  <c r="Y124" i="1"/>
  <c r="Z124" i="1" s="1"/>
  <c r="W124" i="1" s="1"/>
  <c r="AA124" i="1"/>
  <c r="AD124" i="1"/>
  <c r="AE124" i="1" s="1"/>
  <c r="AB124" i="1" s="1"/>
  <c r="AF124" i="1"/>
  <c r="AI124" i="1"/>
  <c r="AJ124" i="1" s="1"/>
  <c r="AG124" i="1" s="1"/>
  <c r="AK124" i="1"/>
  <c r="AN124" i="1"/>
  <c r="AO124" i="1" s="1"/>
  <c r="AL124" i="1" s="1"/>
  <c r="AP124" i="1"/>
  <c r="AS124" i="1"/>
  <c r="AT124" i="1" s="1"/>
  <c r="AQ124" i="1" s="1"/>
  <c r="G125" i="1"/>
  <c r="J125" i="1"/>
  <c r="K125" i="1" s="1"/>
  <c r="H125" i="1" s="1"/>
  <c r="L125" i="1"/>
  <c r="O125" i="1"/>
  <c r="P125" i="1" s="1"/>
  <c r="M125" i="1" s="1"/>
  <c r="Q125" i="1"/>
  <c r="T125" i="1"/>
  <c r="U125" i="1" s="1"/>
  <c r="R125" i="1" s="1"/>
  <c r="V125" i="1"/>
  <c r="Y125" i="1"/>
  <c r="Z125" i="1" s="1"/>
  <c r="W125" i="1" s="1"/>
  <c r="AA125" i="1"/>
  <c r="AD125" i="1"/>
  <c r="AE125" i="1" s="1"/>
  <c r="AB125" i="1" s="1"/>
  <c r="AF125" i="1"/>
  <c r="AI125" i="1"/>
  <c r="AJ125" i="1" s="1"/>
  <c r="AG125" i="1" s="1"/>
  <c r="AK125" i="1"/>
  <c r="AN125" i="1"/>
  <c r="AO125" i="1" s="1"/>
  <c r="AL125" i="1" s="1"/>
  <c r="AP125" i="1"/>
  <c r="AS125" i="1"/>
  <c r="AT125" i="1" s="1"/>
  <c r="AQ125" i="1" s="1"/>
  <c r="G126" i="1"/>
  <c r="J126" i="1"/>
  <c r="K126" i="1" s="1"/>
  <c r="H126" i="1" s="1"/>
  <c r="L126" i="1"/>
  <c r="O126" i="1"/>
  <c r="P126" i="1" s="1"/>
  <c r="M126" i="1" s="1"/>
  <c r="Q126" i="1"/>
  <c r="T126" i="1"/>
  <c r="U126" i="1" s="1"/>
  <c r="R126" i="1" s="1"/>
  <c r="V126" i="1"/>
  <c r="Y126" i="1"/>
  <c r="Z126" i="1" s="1"/>
  <c r="W126" i="1" s="1"/>
  <c r="AA126" i="1"/>
  <c r="AD126" i="1"/>
  <c r="AE126" i="1" s="1"/>
  <c r="AB126" i="1" s="1"/>
  <c r="AF126" i="1"/>
  <c r="AI126" i="1"/>
  <c r="AJ126" i="1" s="1"/>
  <c r="AG126" i="1" s="1"/>
  <c r="AK126" i="1"/>
  <c r="AN126" i="1"/>
  <c r="AO126" i="1" s="1"/>
  <c r="AL126" i="1" s="1"/>
  <c r="AP126" i="1"/>
  <c r="AS126" i="1"/>
  <c r="AT126" i="1" s="1"/>
  <c r="AQ126" i="1" s="1"/>
  <c r="G127" i="1"/>
  <c r="J127" i="1"/>
  <c r="K127" i="1" s="1"/>
  <c r="H127" i="1" s="1"/>
  <c r="L127" i="1"/>
  <c r="O127" i="1"/>
  <c r="P127" i="1" s="1"/>
  <c r="M127" i="1" s="1"/>
  <c r="Q127" i="1"/>
  <c r="T127" i="1"/>
  <c r="U127" i="1" s="1"/>
  <c r="R127" i="1" s="1"/>
  <c r="V127" i="1"/>
  <c r="Y127" i="1"/>
  <c r="Z127" i="1" s="1"/>
  <c r="W127" i="1" s="1"/>
  <c r="AA127" i="1"/>
  <c r="AD127" i="1"/>
  <c r="AE127" i="1" s="1"/>
  <c r="AB127" i="1" s="1"/>
  <c r="AF127" i="1"/>
  <c r="AI127" i="1"/>
  <c r="AJ127" i="1" s="1"/>
  <c r="AG127" i="1" s="1"/>
  <c r="AK127" i="1"/>
  <c r="AN127" i="1"/>
  <c r="AO127" i="1" s="1"/>
  <c r="AL127" i="1" s="1"/>
  <c r="AP127" i="1"/>
  <c r="AS127" i="1"/>
  <c r="AT127" i="1" s="1"/>
  <c r="AQ127" i="1" s="1"/>
  <c r="G128" i="1"/>
  <c r="J128" i="1"/>
  <c r="K128" i="1" s="1"/>
  <c r="H128" i="1" s="1"/>
  <c r="L128" i="1"/>
  <c r="O128" i="1"/>
  <c r="P128" i="1" s="1"/>
  <c r="M128" i="1" s="1"/>
  <c r="Q128" i="1"/>
  <c r="T128" i="1"/>
  <c r="U128" i="1" s="1"/>
  <c r="R128" i="1" s="1"/>
  <c r="V128" i="1"/>
  <c r="Y128" i="1"/>
  <c r="Z128" i="1" s="1"/>
  <c r="W128" i="1" s="1"/>
  <c r="AA128" i="1"/>
  <c r="AD128" i="1"/>
  <c r="AE128" i="1" s="1"/>
  <c r="AB128" i="1" s="1"/>
  <c r="AF128" i="1"/>
  <c r="AI128" i="1"/>
  <c r="AJ128" i="1" s="1"/>
  <c r="AG128" i="1" s="1"/>
  <c r="AK128" i="1"/>
  <c r="AN128" i="1"/>
  <c r="AO128" i="1" s="1"/>
  <c r="AL128" i="1" s="1"/>
  <c r="AP128" i="1"/>
  <c r="AS128" i="1"/>
  <c r="AT128" i="1" s="1"/>
  <c r="AQ128" i="1" s="1"/>
  <c r="G129" i="1"/>
  <c r="J129" i="1"/>
  <c r="K129" i="1" s="1"/>
  <c r="H129" i="1" s="1"/>
  <c r="L129" i="1"/>
  <c r="O129" i="1"/>
  <c r="P129" i="1" s="1"/>
  <c r="M129" i="1" s="1"/>
  <c r="Q129" i="1"/>
  <c r="T129" i="1"/>
  <c r="U129" i="1" s="1"/>
  <c r="R129" i="1" s="1"/>
  <c r="V129" i="1"/>
  <c r="Y129" i="1"/>
  <c r="Z129" i="1" s="1"/>
  <c r="W129" i="1" s="1"/>
  <c r="AA129" i="1"/>
  <c r="AD129" i="1"/>
  <c r="AE129" i="1" s="1"/>
  <c r="AB129" i="1" s="1"/>
  <c r="AF129" i="1"/>
  <c r="AI129" i="1"/>
  <c r="AJ129" i="1" s="1"/>
  <c r="AG129" i="1" s="1"/>
  <c r="AK129" i="1"/>
  <c r="AN129" i="1"/>
  <c r="AO129" i="1" s="1"/>
  <c r="AL129" i="1" s="1"/>
  <c r="AP129" i="1"/>
  <c r="AS129" i="1"/>
  <c r="AT129" i="1" s="1"/>
  <c r="AQ129" i="1" s="1"/>
  <c r="G130" i="1"/>
  <c r="J130" i="1"/>
  <c r="K130" i="1" s="1"/>
  <c r="H130" i="1" s="1"/>
  <c r="L130" i="1"/>
  <c r="O130" i="1"/>
  <c r="P130" i="1" s="1"/>
  <c r="M130" i="1" s="1"/>
  <c r="Q130" i="1"/>
  <c r="T130" i="1"/>
  <c r="U130" i="1" s="1"/>
  <c r="R130" i="1" s="1"/>
  <c r="V130" i="1"/>
  <c r="Y130" i="1"/>
  <c r="Z130" i="1" s="1"/>
  <c r="W130" i="1" s="1"/>
  <c r="AA130" i="1"/>
  <c r="AD130" i="1"/>
  <c r="AE130" i="1" s="1"/>
  <c r="AB130" i="1" s="1"/>
  <c r="AF130" i="1"/>
  <c r="AI130" i="1"/>
  <c r="AJ130" i="1" s="1"/>
  <c r="AG130" i="1" s="1"/>
  <c r="AK130" i="1"/>
  <c r="AN130" i="1"/>
  <c r="AO130" i="1" s="1"/>
  <c r="AL130" i="1" s="1"/>
  <c r="AP130" i="1"/>
  <c r="AS130" i="1"/>
  <c r="AT130" i="1" s="1"/>
  <c r="AQ130" i="1" s="1"/>
  <c r="G131" i="1"/>
  <c r="J131" i="1"/>
  <c r="K131" i="1" s="1"/>
  <c r="H131" i="1" s="1"/>
  <c r="L131" i="1"/>
  <c r="O131" i="1"/>
  <c r="P131" i="1" s="1"/>
  <c r="M131" i="1" s="1"/>
  <c r="Q131" i="1"/>
  <c r="T131" i="1"/>
  <c r="U131" i="1" s="1"/>
  <c r="R131" i="1" s="1"/>
  <c r="V131" i="1"/>
  <c r="Y131" i="1"/>
  <c r="Z131" i="1" s="1"/>
  <c r="W131" i="1" s="1"/>
  <c r="AA131" i="1"/>
  <c r="AD131" i="1"/>
  <c r="AE131" i="1" s="1"/>
  <c r="AB131" i="1" s="1"/>
  <c r="AF131" i="1"/>
  <c r="AI131" i="1"/>
  <c r="AJ131" i="1" s="1"/>
  <c r="AG131" i="1" s="1"/>
  <c r="AK131" i="1"/>
  <c r="AN131" i="1"/>
  <c r="AO131" i="1" s="1"/>
  <c r="AL131" i="1" s="1"/>
  <c r="AP131" i="1"/>
  <c r="AS131" i="1"/>
  <c r="AT131" i="1" s="1"/>
  <c r="AQ131" i="1" s="1"/>
  <c r="G132" i="1"/>
  <c r="J132" i="1"/>
  <c r="K132" i="1" s="1"/>
  <c r="H132" i="1" s="1"/>
  <c r="L132" i="1"/>
  <c r="O132" i="1"/>
  <c r="P132" i="1" s="1"/>
  <c r="M132" i="1" s="1"/>
  <c r="Q132" i="1"/>
  <c r="T132" i="1"/>
  <c r="U132" i="1" s="1"/>
  <c r="R132" i="1" s="1"/>
  <c r="V132" i="1"/>
  <c r="Y132" i="1"/>
  <c r="Z132" i="1" s="1"/>
  <c r="W132" i="1" s="1"/>
  <c r="AA132" i="1"/>
  <c r="AD132" i="1"/>
  <c r="AE132" i="1" s="1"/>
  <c r="AB132" i="1" s="1"/>
  <c r="AF132" i="1"/>
  <c r="AI132" i="1"/>
  <c r="AJ132" i="1" s="1"/>
  <c r="AG132" i="1" s="1"/>
  <c r="AK132" i="1"/>
  <c r="AN132" i="1"/>
  <c r="AO132" i="1" s="1"/>
  <c r="AL132" i="1" s="1"/>
  <c r="AP132" i="1"/>
  <c r="AS132" i="1"/>
  <c r="AT132" i="1" s="1"/>
  <c r="AQ132" i="1" s="1"/>
  <c r="G133" i="1"/>
  <c r="J133" i="1"/>
  <c r="K133" i="1" s="1"/>
  <c r="H133" i="1" s="1"/>
  <c r="L133" i="1"/>
  <c r="O133" i="1"/>
  <c r="P133" i="1" s="1"/>
  <c r="M133" i="1" s="1"/>
  <c r="Q133" i="1"/>
  <c r="T133" i="1"/>
  <c r="U133" i="1" s="1"/>
  <c r="R133" i="1" s="1"/>
  <c r="V133" i="1"/>
  <c r="Y133" i="1"/>
  <c r="Z133" i="1" s="1"/>
  <c r="W133" i="1" s="1"/>
  <c r="AA133" i="1"/>
  <c r="AD133" i="1"/>
  <c r="AE133" i="1" s="1"/>
  <c r="AB133" i="1" s="1"/>
  <c r="AF133" i="1"/>
  <c r="AI133" i="1"/>
  <c r="AJ133" i="1" s="1"/>
  <c r="AG133" i="1" s="1"/>
  <c r="AK133" i="1"/>
  <c r="AN133" i="1"/>
  <c r="AO133" i="1" s="1"/>
  <c r="AL133" i="1" s="1"/>
  <c r="AP133" i="1"/>
  <c r="AS133" i="1"/>
  <c r="AT133" i="1" s="1"/>
  <c r="AQ133" i="1" s="1"/>
  <c r="G134" i="1"/>
  <c r="J134" i="1"/>
  <c r="K134" i="1" s="1"/>
  <c r="H134" i="1" s="1"/>
  <c r="L134" i="1"/>
  <c r="O134" i="1"/>
  <c r="P134" i="1" s="1"/>
  <c r="M134" i="1" s="1"/>
  <c r="Q134" i="1"/>
  <c r="T134" i="1"/>
  <c r="U134" i="1" s="1"/>
  <c r="R134" i="1" s="1"/>
  <c r="V134" i="1"/>
  <c r="Y134" i="1"/>
  <c r="Z134" i="1" s="1"/>
  <c r="W134" i="1" s="1"/>
  <c r="AA134" i="1"/>
  <c r="AD134" i="1"/>
  <c r="AE134" i="1" s="1"/>
  <c r="AB134" i="1" s="1"/>
  <c r="AF134" i="1"/>
  <c r="AI134" i="1"/>
  <c r="AJ134" i="1" s="1"/>
  <c r="AG134" i="1" s="1"/>
  <c r="AK134" i="1"/>
  <c r="AN134" i="1"/>
  <c r="AO134" i="1" s="1"/>
  <c r="AL134" i="1" s="1"/>
  <c r="AP134" i="1"/>
  <c r="AS134" i="1"/>
  <c r="AT134" i="1" s="1"/>
  <c r="AQ134" i="1" s="1"/>
  <c r="G135" i="1"/>
  <c r="J135" i="1"/>
  <c r="K135" i="1" s="1"/>
  <c r="H135" i="1" s="1"/>
  <c r="L135" i="1"/>
  <c r="O135" i="1"/>
  <c r="P135" i="1" s="1"/>
  <c r="M135" i="1" s="1"/>
  <c r="Q135" i="1"/>
  <c r="T135" i="1"/>
  <c r="U135" i="1" s="1"/>
  <c r="R135" i="1" s="1"/>
  <c r="V135" i="1"/>
  <c r="Y135" i="1"/>
  <c r="Z135" i="1" s="1"/>
  <c r="W135" i="1" s="1"/>
  <c r="AA135" i="1"/>
  <c r="AD135" i="1"/>
  <c r="AE135" i="1" s="1"/>
  <c r="AB135" i="1" s="1"/>
  <c r="AF135" i="1"/>
  <c r="AI135" i="1"/>
  <c r="AJ135" i="1" s="1"/>
  <c r="AG135" i="1" s="1"/>
  <c r="AK135" i="1"/>
  <c r="AN135" i="1"/>
  <c r="AO135" i="1" s="1"/>
  <c r="AL135" i="1" s="1"/>
  <c r="AP135" i="1"/>
  <c r="AS135" i="1"/>
  <c r="AT135" i="1" s="1"/>
  <c r="AQ135" i="1" s="1"/>
  <c r="G136" i="1"/>
  <c r="J136" i="1"/>
  <c r="K136" i="1" s="1"/>
  <c r="H136" i="1" s="1"/>
  <c r="L136" i="1"/>
  <c r="O136" i="1"/>
  <c r="P136" i="1" s="1"/>
  <c r="M136" i="1" s="1"/>
  <c r="Q136" i="1"/>
  <c r="T136" i="1"/>
  <c r="U136" i="1" s="1"/>
  <c r="R136" i="1" s="1"/>
  <c r="V136" i="1"/>
  <c r="Y136" i="1"/>
  <c r="Z136" i="1" s="1"/>
  <c r="W136" i="1" s="1"/>
  <c r="AA136" i="1"/>
  <c r="AD136" i="1"/>
  <c r="AE136" i="1" s="1"/>
  <c r="AB136" i="1" s="1"/>
  <c r="AF136" i="1"/>
  <c r="AI136" i="1"/>
  <c r="AJ136" i="1" s="1"/>
  <c r="AG136" i="1" s="1"/>
  <c r="AK136" i="1"/>
  <c r="AN136" i="1"/>
  <c r="AO136" i="1" s="1"/>
  <c r="AL136" i="1" s="1"/>
  <c r="AP136" i="1"/>
  <c r="AS136" i="1"/>
  <c r="AT136" i="1" s="1"/>
  <c r="AQ136" i="1" s="1"/>
  <c r="G137" i="1"/>
  <c r="J137" i="1"/>
  <c r="K137" i="1" s="1"/>
  <c r="H137" i="1" s="1"/>
  <c r="L137" i="1"/>
  <c r="O137" i="1"/>
  <c r="P137" i="1" s="1"/>
  <c r="M137" i="1" s="1"/>
  <c r="Q137" i="1"/>
  <c r="T137" i="1"/>
  <c r="U137" i="1" s="1"/>
  <c r="R137" i="1" s="1"/>
  <c r="V137" i="1"/>
  <c r="Y137" i="1"/>
  <c r="Z137" i="1" s="1"/>
  <c r="W137" i="1" s="1"/>
  <c r="AA137" i="1"/>
  <c r="AD137" i="1"/>
  <c r="AE137" i="1" s="1"/>
  <c r="AB137" i="1" s="1"/>
  <c r="AF137" i="1"/>
  <c r="AI137" i="1"/>
  <c r="AJ137" i="1" s="1"/>
  <c r="AG137" i="1" s="1"/>
  <c r="AK137" i="1"/>
  <c r="AN137" i="1"/>
  <c r="AO137" i="1" s="1"/>
  <c r="AL137" i="1" s="1"/>
  <c r="AP137" i="1"/>
  <c r="AS137" i="1"/>
  <c r="AT137" i="1" s="1"/>
  <c r="AQ137" i="1" s="1"/>
  <c r="G138" i="1"/>
  <c r="J138" i="1"/>
  <c r="K138" i="1" s="1"/>
  <c r="H138" i="1" s="1"/>
  <c r="L138" i="1"/>
  <c r="O138" i="1"/>
  <c r="P138" i="1" s="1"/>
  <c r="M138" i="1" s="1"/>
  <c r="Q138" i="1"/>
  <c r="T138" i="1"/>
  <c r="U138" i="1" s="1"/>
  <c r="R138" i="1" s="1"/>
  <c r="V138" i="1"/>
  <c r="Y138" i="1"/>
  <c r="Z138" i="1" s="1"/>
  <c r="W138" i="1" s="1"/>
  <c r="AA138" i="1"/>
  <c r="AD138" i="1"/>
  <c r="AE138" i="1" s="1"/>
  <c r="AB138" i="1" s="1"/>
  <c r="AF138" i="1"/>
  <c r="AI138" i="1"/>
  <c r="AJ138" i="1" s="1"/>
  <c r="AG138" i="1" s="1"/>
  <c r="AK138" i="1"/>
  <c r="AN138" i="1"/>
  <c r="AO138" i="1" s="1"/>
  <c r="AL138" i="1" s="1"/>
  <c r="AP138" i="1"/>
  <c r="AS138" i="1"/>
  <c r="AT138" i="1" s="1"/>
  <c r="AQ138" i="1" s="1"/>
  <c r="G139" i="1"/>
  <c r="J139" i="1"/>
  <c r="K139" i="1" s="1"/>
  <c r="H139" i="1" s="1"/>
  <c r="L139" i="1"/>
  <c r="O139" i="1"/>
  <c r="P139" i="1" s="1"/>
  <c r="M139" i="1" s="1"/>
  <c r="Q139" i="1"/>
  <c r="T139" i="1"/>
  <c r="U139" i="1" s="1"/>
  <c r="R139" i="1" s="1"/>
  <c r="V139" i="1"/>
  <c r="Y139" i="1"/>
  <c r="Z139" i="1" s="1"/>
  <c r="W139" i="1" s="1"/>
  <c r="AA139" i="1"/>
  <c r="AD139" i="1"/>
  <c r="AE139" i="1" s="1"/>
  <c r="AB139" i="1" s="1"/>
  <c r="AF139" i="1"/>
  <c r="AI139" i="1"/>
  <c r="AJ139" i="1" s="1"/>
  <c r="AG139" i="1" s="1"/>
  <c r="AK139" i="1"/>
  <c r="AN139" i="1"/>
  <c r="AO139" i="1" s="1"/>
  <c r="AL139" i="1" s="1"/>
  <c r="AP139" i="1"/>
  <c r="AS139" i="1"/>
  <c r="AT139" i="1" s="1"/>
  <c r="AQ139" i="1" s="1"/>
  <c r="G140" i="1"/>
  <c r="J140" i="1"/>
  <c r="K140" i="1" s="1"/>
  <c r="H140" i="1" s="1"/>
  <c r="L140" i="1"/>
  <c r="O140" i="1"/>
  <c r="P140" i="1" s="1"/>
  <c r="M140" i="1" s="1"/>
  <c r="Q140" i="1"/>
  <c r="T140" i="1"/>
  <c r="U140" i="1" s="1"/>
  <c r="R140" i="1" s="1"/>
  <c r="V140" i="1"/>
  <c r="Y140" i="1"/>
  <c r="Z140" i="1" s="1"/>
  <c r="W140" i="1" s="1"/>
  <c r="AA140" i="1"/>
  <c r="AD140" i="1"/>
  <c r="AE140" i="1" s="1"/>
  <c r="AB140" i="1" s="1"/>
  <c r="AF140" i="1"/>
  <c r="AI140" i="1"/>
  <c r="AJ140" i="1" s="1"/>
  <c r="AG140" i="1" s="1"/>
  <c r="AK140" i="1"/>
  <c r="AN140" i="1"/>
  <c r="AO140" i="1" s="1"/>
  <c r="AL140" i="1" s="1"/>
  <c r="AP140" i="1"/>
  <c r="AS140" i="1"/>
  <c r="AT140" i="1" s="1"/>
  <c r="AQ140" i="1" s="1"/>
  <c r="G141" i="1"/>
  <c r="J141" i="1"/>
  <c r="K141" i="1" s="1"/>
  <c r="H141" i="1" s="1"/>
  <c r="L141" i="1"/>
  <c r="O141" i="1"/>
  <c r="P141" i="1" s="1"/>
  <c r="M141" i="1" s="1"/>
  <c r="Q141" i="1"/>
  <c r="T141" i="1"/>
  <c r="U141" i="1" s="1"/>
  <c r="R141" i="1" s="1"/>
  <c r="V141" i="1"/>
  <c r="Y141" i="1"/>
  <c r="Z141" i="1" s="1"/>
  <c r="W141" i="1" s="1"/>
  <c r="AA141" i="1"/>
  <c r="AD141" i="1"/>
  <c r="AE141" i="1" s="1"/>
  <c r="AB141" i="1" s="1"/>
  <c r="AF141" i="1"/>
  <c r="AI141" i="1"/>
  <c r="AJ141" i="1" s="1"/>
  <c r="AG141" i="1" s="1"/>
  <c r="AK141" i="1"/>
  <c r="AN141" i="1"/>
  <c r="AO141" i="1" s="1"/>
  <c r="AL141" i="1" s="1"/>
  <c r="AP141" i="1"/>
  <c r="AS141" i="1"/>
  <c r="AT141" i="1" s="1"/>
  <c r="AQ141" i="1" s="1"/>
  <c r="G142" i="1"/>
  <c r="J142" i="1"/>
  <c r="K142" i="1" s="1"/>
  <c r="H142" i="1" s="1"/>
  <c r="L142" i="1"/>
  <c r="O142" i="1"/>
  <c r="P142" i="1" s="1"/>
  <c r="M142" i="1" s="1"/>
  <c r="Q142" i="1"/>
  <c r="T142" i="1"/>
  <c r="U142" i="1" s="1"/>
  <c r="R142" i="1" s="1"/>
  <c r="V142" i="1"/>
  <c r="Y142" i="1"/>
  <c r="Z142" i="1" s="1"/>
  <c r="W142" i="1" s="1"/>
  <c r="AA142" i="1"/>
  <c r="AD142" i="1"/>
  <c r="AE142" i="1" s="1"/>
  <c r="AB142" i="1" s="1"/>
  <c r="AF142" i="1"/>
  <c r="AI142" i="1"/>
  <c r="AJ142" i="1" s="1"/>
  <c r="AG142" i="1" s="1"/>
  <c r="AK142" i="1"/>
  <c r="AN142" i="1"/>
  <c r="AO142" i="1" s="1"/>
  <c r="AL142" i="1" s="1"/>
  <c r="AP142" i="1"/>
  <c r="AS142" i="1"/>
  <c r="AT142" i="1" s="1"/>
  <c r="AQ142" i="1" s="1"/>
  <c r="G143" i="1"/>
  <c r="J143" i="1"/>
  <c r="K143" i="1" s="1"/>
  <c r="H143" i="1" s="1"/>
  <c r="L143" i="1"/>
  <c r="O143" i="1"/>
  <c r="P143" i="1" s="1"/>
  <c r="M143" i="1" s="1"/>
  <c r="Q143" i="1"/>
  <c r="T143" i="1"/>
  <c r="U143" i="1" s="1"/>
  <c r="R143" i="1" s="1"/>
  <c r="V143" i="1"/>
  <c r="Y143" i="1"/>
  <c r="Z143" i="1" s="1"/>
  <c r="W143" i="1" s="1"/>
  <c r="AA143" i="1"/>
  <c r="AD143" i="1"/>
  <c r="AE143" i="1" s="1"/>
  <c r="AB143" i="1" s="1"/>
  <c r="AF143" i="1"/>
  <c r="AI143" i="1"/>
  <c r="AJ143" i="1" s="1"/>
  <c r="AG143" i="1" s="1"/>
  <c r="AK143" i="1"/>
  <c r="AN143" i="1"/>
  <c r="AO143" i="1" s="1"/>
  <c r="AL143" i="1" s="1"/>
  <c r="AP143" i="1"/>
  <c r="AS143" i="1"/>
  <c r="AT143" i="1" s="1"/>
  <c r="AQ143" i="1" s="1"/>
  <c r="G144" i="1"/>
  <c r="J144" i="1"/>
  <c r="K144" i="1" s="1"/>
  <c r="H144" i="1" s="1"/>
  <c r="L144" i="1"/>
  <c r="O144" i="1"/>
  <c r="P144" i="1" s="1"/>
  <c r="M144" i="1" s="1"/>
  <c r="Q144" i="1"/>
  <c r="T144" i="1"/>
  <c r="U144" i="1" s="1"/>
  <c r="R144" i="1" s="1"/>
  <c r="V144" i="1"/>
  <c r="Y144" i="1"/>
  <c r="Z144" i="1" s="1"/>
  <c r="W144" i="1" s="1"/>
  <c r="AA144" i="1"/>
  <c r="AD144" i="1"/>
  <c r="AE144" i="1" s="1"/>
  <c r="AB144" i="1" s="1"/>
  <c r="AF144" i="1"/>
  <c r="AI144" i="1"/>
  <c r="AJ144" i="1" s="1"/>
  <c r="AG144" i="1" s="1"/>
  <c r="AK144" i="1"/>
  <c r="AN144" i="1"/>
  <c r="AO144" i="1" s="1"/>
  <c r="AL144" i="1" s="1"/>
  <c r="AP144" i="1"/>
  <c r="AS144" i="1"/>
  <c r="AT144" i="1" s="1"/>
  <c r="AQ144" i="1" s="1"/>
  <c r="G145" i="1"/>
  <c r="J145" i="1"/>
  <c r="K145" i="1" s="1"/>
  <c r="H145" i="1" s="1"/>
  <c r="L145" i="1"/>
  <c r="O145" i="1"/>
  <c r="P145" i="1" s="1"/>
  <c r="M145" i="1" s="1"/>
  <c r="Q145" i="1"/>
  <c r="T145" i="1"/>
  <c r="U145" i="1" s="1"/>
  <c r="R145" i="1" s="1"/>
  <c r="V145" i="1"/>
  <c r="Y145" i="1"/>
  <c r="Z145" i="1" s="1"/>
  <c r="W145" i="1" s="1"/>
  <c r="AA145" i="1"/>
  <c r="AD145" i="1"/>
  <c r="AE145" i="1" s="1"/>
  <c r="AB145" i="1" s="1"/>
  <c r="AF145" i="1"/>
  <c r="AI145" i="1"/>
  <c r="AJ145" i="1" s="1"/>
  <c r="AG145" i="1" s="1"/>
  <c r="AK145" i="1"/>
  <c r="AN145" i="1"/>
  <c r="AO145" i="1" s="1"/>
  <c r="AL145" i="1" s="1"/>
  <c r="AP145" i="1"/>
  <c r="AS145" i="1"/>
  <c r="AT145" i="1" s="1"/>
  <c r="AQ145" i="1" s="1"/>
  <c r="G146" i="1"/>
  <c r="J146" i="1"/>
  <c r="K146" i="1" s="1"/>
  <c r="H146" i="1" s="1"/>
  <c r="L146" i="1"/>
  <c r="O146" i="1"/>
  <c r="P146" i="1" s="1"/>
  <c r="M146" i="1" s="1"/>
  <c r="Q146" i="1"/>
  <c r="T146" i="1"/>
  <c r="U146" i="1" s="1"/>
  <c r="R146" i="1" s="1"/>
  <c r="V146" i="1"/>
  <c r="Y146" i="1"/>
  <c r="Z146" i="1" s="1"/>
  <c r="W146" i="1" s="1"/>
  <c r="AA146" i="1"/>
  <c r="AD146" i="1"/>
  <c r="AE146" i="1" s="1"/>
  <c r="AB146" i="1" s="1"/>
  <c r="AF146" i="1"/>
  <c r="AI146" i="1"/>
  <c r="AJ146" i="1" s="1"/>
  <c r="AG146" i="1" s="1"/>
  <c r="AK146" i="1"/>
  <c r="AN146" i="1"/>
  <c r="AO146" i="1" s="1"/>
  <c r="AL146" i="1" s="1"/>
  <c r="AP146" i="1"/>
  <c r="AS146" i="1"/>
  <c r="AT146" i="1" s="1"/>
  <c r="AQ146" i="1" s="1"/>
  <c r="G147" i="1"/>
  <c r="J147" i="1"/>
  <c r="K147" i="1" s="1"/>
  <c r="H147" i="1" s="1"/>
  <c r="L147" i="1"/>
  <c r="O147" i="1"/>
  <c r="P147" i="1" s="1"/>
  <c r="M147" i="1" s="1"/>
  <c r="Q147" i="1"/>
  <c r="T147" i="1"/>
  <c r="U147" i="1" s="1"/>
  <c r="R147" i="1" s="1"/>
  <c r="V147" i="1"/>
  <c r="Y147" i="1"/>
  <c r="Z147" i="1" s="1"/>
  <c r="W147" i="1" s="1"/>
  <c r="AA147" i="1"/>
  <c r="AD147" i="1"/>
  <c r="AE147" i="1" s="1"/>
  <c r="AB147" i="1" s="1"/>
  <c r="AF147" i="1"/>
  <c r="AI147" i="1"/>
  <c r="AJ147" i="1" s="1"/>
  <c r="AG147" i="1" s="1"/>
  <c r="AK147" i="1"/>
  <c r="AN147" i="1"/>
  <c r="AO147" i="1" s="1"/>
  <c r="AL147" i="1" s="1"/>
  <c r="AP147" i="1"/>
  <c r="AS147" i="1"/>
  <c r="AT147" i="1" s="1"/>
  <c r="AQ147" i="1" s="1"/>
  <c r="G148" i="1"/>
  <c r="J148" i="1"/>
  <c r="K148" i="1" s="1"/>
  <c r="H148" i="1" s="1"/>
  <c r="L148" i="1"/>
  <c r="O148" i="1"/>
  <c r="P148" i="1" s="1"/>
  <c r="M148" i="1" s="1"/>
  <c r="Q148" i="1"/>
  <c r="T148" i="1"/>
  <c r="U148" i="1" s="1"/>
  <c r="R148" i="1" s="1"/>
  <c r="V148" i="1"/>
  <c r="Y148" i="1"/>
  <c r="Z148" i="1" s="1"/>
  <c r="W148" i="1" s="1"/>
  <c r="AA148" i="1"/>
  <c r="AD148" i="1"/>
  <c r="AE148" i="1" s="1"/>
  <c r="AB148" i="1" s="1"/>
  <c r="AF148" i="1"/>
  <c r="AI148" i="1"/>
  <c r="AJ148" i="1" s="1"/>
  <c r="AG148" i="1" s="1"/>
  <c r="AK148" i="1"/>
  <c r="AN148" i="1"/>
  <c r="AO148" i="1" s="1"/>
  <c r="AL148" i="1" s="1"/>
  <c r="AP148" i="1"/>
  <c r="AS148" i="1"/>
  <c r="AT148" i="1" s="1"/>
  <c r="AQ148" i="1" s="1"/>
  <c r="G149" i="1"/>
  <c r="J149" i="1"/>
  <c r="K149" i="1" s="1"/>
  <c r="H149" i="1" s="1"/>
  <c r="L149" i="1"/>
  <c r="O149" i="1"/>
  <c r="P149" i="1" s="1"/>
  <c r="M149" i="1" s="1"/>
  <c r="Q149" i="1"/>
  <c r="T149" i="1"/>
  <c r="U149" i="1" s="1"/>
  <c r="R149" i="1" s="1"/>
  <c r="V149" i="1"/>
  <c r="Y149" i="1"/>
  <c r="Z149" i="1" s="1"/>
  <c r="W149" i="1" s="1"/>
  <c r="AA149" i="1"/>
  <c r="AD149" i="1"/>
  <c r="AE149" i="1" s="1"/>
  <c r="AB149" i="1" s="1"/>
  <c r="AF149" i="1"/>
  <c r="AI149" i="1"/>
  <c r="AJ149" i="1" s="1"/>
  <c r="AG149" i="1" s="1"/>
  <c r="AK149" i="1"/>
  <c r="AN149" i="1"/>
  <c r="AO149" i="1" s="1"/>
  <c r="AL149" i="1" s="1"/>
  <c r="AP149" i="1"/>
  <c r="AS149" i="1"/>
  <c r="AT149" i="1" s="1"/>
  <c r="AQ149" i="1" s="1"/>
  <c r="G150" i="1"/>
  <c r="J150" i="1"/>
  <c r="K150" i="1" s="1"/>
  <c r="H150" i="1" s="1"/>
  <c r="L150" i="1"/>
  <c r="O150" i="1"/>
  <c r="P150" i="1" s="1"/>
  <c r="M150" i="1" s="1"/>
  <c r="Q150" i="1"/>
  <c r="T150" i="1"/>
  <c r="U150" i="1" s="1"/>
  <c r="R150" i="1" s="1"/>
  <c r="V150" i="1"/>
  <c r="Y150" i="1"/>
  <c r="Z150" i="1" s="1"/>
  <c r="W150" i="1" s="1"/>
  <c r="AA150" i="1"/>
  <c r="AD150" i="1"/>
  <c r="AE150" i="1" s="1"/>
  <c r="AB150" i="1" s="1"/>
  <c r="AF150" i="1"/>
  <c r="AI150" i="1"/>
  <c r="AJ150" i="1" s="1"/>
  <c r="AG150" i="1" s="1"/>
  <c r="AK150" i="1"/>
  <c r="AN150" i="1"/>
  <c r="AO150" i="1" s="1"/>
  <c r="AL150" i="1" s="1"/>
  <c r="AP150" i="1"/>
  <c r="AS150" i="1"/>
  <c r="AT150" i="1" s="1"/>
  <c r="AQ150" i="1" s="1"/>
  <c r="G151" i="1"/>
  <c r="J151" i="1"/>
  <c r="K151" i="1" s="1"/>
  <c r="H151" i="1" s="1"/>
  <c r="L151" i="1"/>
  <c r="O151" i="1"/>
  <c r="P151" i="1" s="1"/>
  <c r="M151" i="1" s="1"/>
  <c r="Q151" i="1"/>
  <c r="T151" i="1"/>
  <c r="U151" i="1" s="1"/>
  <c r="R151" i="1" s="1"/>
  <c r="V151" i="1"/>
  <c r="Y151" i="1"/>
  <c r="Z151" i="1" s="1"/>
  <c r="W151" i="1" s="1"/>
  <c r="AA151" i="1"/>
  <c r="AD151" i="1"/>
  <c r="AE151" i="1" s="1"/>
  <c r="AB151" i="1" s="1"/>
  <c r="AF151" i="1"/>
  <c r="AI151" i="1"/>
  <c r="AJ151" i="1" s="1"/>
  <c r="AG151" i="1" s="1"/>
  <c r="AK151" i="1"/>
  <c r="AN151" i="1"/>
  <c r="AO151" i="1" s="1"/>
  <c r="AL151" i="1" s="1"/>
  <c r="AP151" i="1"/>
  <c r="AS151" i="1"/>
  <c r="AT151" i="1" s="1"/>
  <c r="AQ151" i="1" s="1"/>
  <c r="G152" i="1"/>
  <c r="J152" i="1"/>
  <c r="K152" i="1" s="1"/>
  <c r="H152" i="1" s="1"/>
  <c r="L152" i="1"/>
  <c r="O152" i="1"/>
  <c r="P152" i="1" s="1"/>
  <c r="M152" i="1" s="1"/>
  <c r="Q152" i="1"/>
  <c r="T152" i="1"/>
  <c r="U152" i="1" s="1"/>
  <c r="R152" i="1" s="1"/>
  <c r="V152" i="1"/>
  <c r="Y152" i="1"/>
  <c r="Z152" i="1" s="1"/>
  <c r="W152" i="1" s="1"/>
  <c r="AA152" i="1"/>
  <c r="AD152" i="1"/>
  <c r="AE152" i="1" s="1"/>
  <c r="AB152" i="1" s="1"/>
  <c r="AF152" i="1"/>
  <c r="AI152" i="1"/>
  <c r="AJ152" i="1" s="1"/>
  <c r="AG152" i="1" s="1"/>
  <c r="AK152" i="1"/>
  <c r="AN152" i="1"/>
  <c r="AO152" i="1" s="1"/>
  <c r="AL152" i="1" s="1"/>
  <c r="AP152" i="1"/>
  <c r="AS152" i="1"/>
  <c r="AT152" i="1" s="1"/>
  <c r="AQ152" i="1" s="1"/>
  <c r="G153" i="1"/>
  <c r="J153" i="1"/>
  <c r="K153" i="1" s="1"/>
  <c r="H153" i="1" s="1"/>
  <c r="L153" i="1"/>
  <c r="O153" i="1"/>
  <c r="P153" i="1" s="1"/>
  <c r="M153" i="1" s="1"/>
  <c r="Q153" i="1"/>
  <c r="T153" i="1"/>
  <c r="U153" i="1" s="1"/>
  <c r="R153" i="1" s="1"/>
  <c r="V153" i="1"/>
  <c r="Y153" i="1"/>
  <c r="Z153" i="1" s="1"/>
  <c r="W153" i="1" s="1"/>
  <c r="AA153" i="1"/>
  <c r="AD153" i="1"/>
  <c r="AE153" i="1" s="1"/>
  <c r="AB153" i="1" s="1"/>
  <c r="AF153" i="1"/>
  <c r="AI153" i="1"/>
  <c r="AJ153" i="1" s="1"/>
  <c r="AG153" i="1" s="1"/>
  <c r="AK153" i="1"/>
  <c r="AN153" i="1"/>
  <c r="AO153" i="1" s="1"/>
  <c r="AL153" i="1" s="1"/>
  <c r="AP153" i="1"/>
  <c r="AS153" i="1"/>
  <c r="AT153" i="1" s="1"/>
  <c r="AQ153" i="1" s="1"/>
  <c r="G154" i="1"/>
  <c r="J154" i="1"/>
  <c r="K154" i="1" s="1"/>
  <c r="H154" i="1" s="1"/>
  <c r="L154" i="1"/>
  <c r="O154" i="1"/>
  <c r="P154" i="1" s="1"/>
  <c r="M154" i="1" s="1"/>
  <c r="Q154" i="1"/>
  <c r="T154" i="1"/>
  <c r="U154" i="1" s="1"/>
  <c r="R154" i="1" s="1"/>
  <c r="V154" i="1"/>
  <c r="Y154" i="1"/>
  <c r="Z154" i="1" s="1"/>
  <c r="W154" i="1" s="1"/>
  <c r="AA154" i="1"/>
  <c r="AD154" i="1"/>
  <c r="AE154" i="1" s="1"/>
  <c r="AB154" i="1" s="1"/>
  <c r="AF154" i="1"/>
  <c r="AI154" i="1"/>
  <c r="AJ154" i="1" s="1"/>
  <c r="AG154" i="1" s="1"/>
  <c r="AK154" i="1"/>
  <c r="AN154" i="1"/>
  <c r="AO154" i="1" s="1"/>
  <c r="AL154" i="1" s="1"/>
  <c r="AP154" i="1"/>
  <c r="AS154" i="1"/>
  <c r="AT154" i="1" s="1"/>
  <c r="AQ154" i="1" s="1"/>
  <c r="G155" i="1"/>
  <c r="J155" i="1"/>
  <c r="K155" i="1" s="1"/>
  <c r="H155" i="1" s="1"/>
  <c r="L155" i="1"/>
  <c r="O155" i="1"/>
  <c r="P155" i="1" s="1"/>
  <c r="M155" i="1" s="1"/>
  <c r="Q155" i="1"/>
  <c r="T155" i="1"/>
  <c r="U155" i="1" s="1"/>
  <c r="R155" i="1" s="1"/>
  <c r="V155" i="1"/>
  <c r="Y155" i="1"/>
  <c r="Z155" i="1" s="1"/>
  <c r="W155" i="1" s="1"/>
  <c r="AA155" i="1"/>
  <c r="AD155" i="1"/>
  <c r="AE155" i="1" s="1"/>
  <c r="AB155" i="1" s="1"/>
  <c r="AF155" i="1"/>
  <c r="AI155" i="1"/>
  <c r="AJ155" i="1" s="1"/>
  <c r="AG155" i="1" s="1"/>
  <c r="AK155" i="1"/>
  <c r="AN155" i="1"/>
  <c r="AO155" i="1" s="1"/>
  <c r="AL155" i="1" s="1"/>
  <c r="AP155" i="1"/>
  <c r="AS155" i="1"/>
  <c r="AT155" i="1" s="1"/>
  <c r="AQ155" i="1" s="1"/>
  <c r="G156" i="1"/>
  <c r="J156" i="1"/>
  <c r="K156" i="1" s="1"/>
  <c r="H156" i="1" s="1"/>
  <c r="L156" i="1"/>
  <c r="O156" i="1"/>
  <c r="P156" i="1" s="1"/>
  <c r="M156" i="1" s="1"/>
  <c r="Q156" i="1"/>
  <c r="T156" i="1"/>
  <c r="U156" i="1" s="1"/>
  <c r="R156" i="1" s="1"/>
  <c r="V156" i="1"/>
  <c r="Y156" i="1"/>
  <c r="Z156" i="1" s="1"/>
  <c r="W156" i="1" s="1"/>
  <c r="AA156" i="1"/>
  <c r="AD156" i="1"/>
  <c r="AE156" i="1" s="1"/>
  <c r="AB156" i="1" s="1"/>
  <c r="AF156" i="1"/>
  <c r="AI156" i="1"/>
  <c r="AJ156" i="1" s="1"/>
  <c r="AG156" i="1" s="1"/>
  <c r="AK156" i="1"/>
  <c r="AN156" i="1"/>
  <c r="AO156" i="1" s="1"/>
  <c r="AL156" i="1" s="1"/>
  <c r="AP156" i="1"/>
  <c r="AS156" i="1"/>
  <c r="AT156" i="1" s="1"/>
  <c r="AQ156" i="1" s="1"/>
  <c r="G157" i="1"/>
  <c r="J157" i="1"/>
  <c r="K157" i="1" s="1"/>
  <c r="H157" i="1" s="1"/>
  <c r="L157" i="1"/>
  <c r="O157" i="1"/>
  <c r="P157" i="1" s="1"/>
  <c r="M157" i="1" s="1"/>
  <c r="Q157" i="1"/>
  <c r="T157" i="1"/>
  <c r="U157" i="1" s="1"/>
  <c r="R157" i="1" s="1"/>
  <c r="V157" i="1"/>
  <c r="Y157" i="1"/>
  <c r="Z157" i="1" s="1"/>
  <c r="W157" i="1" s="1"/>
  <c r="AA157" i="1"/>
  <c r="AD157" i="1"/>
  <c r="AE157" i="1" s="1"/>
  <c r="AB157" i="1" s="1"/>
  <c r="AF157" i="1"/>
  <c r="AI157" i="1"/>
  <c r="AJ157" i="1" s="1"/>
  <c r="AG157" i="1" s="1"/>
  <c r="AK157" i="1"/>
  <c r="AN157" i="1"/>
  <c r="AO157" i="1" s="1"/>
  <c r="AL157" i="1" s="1"/>
  <c r="AP157" i="1"/>
  <c r="AS157" i="1"/>
  <c r="AT157" i="1" s="1"/>
  <c r="AQ157" i="1" s="1"/>
  <c r="G158" i="1"/>
  <c r="J158" i="1"/>
  <c r="K158" i="1" s="1"/>
  <c r="H158" i="1" s="1"/>
  <c r="L158" i="1"/>
  <c r="O158" i="1"/>
  <c r="P158" i="1" s="1"/>
  <c r="M158" i="1" s="1"/>
  <c r="Q158" i="1"/>
  <c r="T158" i="1"/>
  <c r="U158" i="1" s="1"/>
  <c r="R158" i="1" s="1"/>
  <c r="V158" i="1"/>
  <c r="Y158" i="1"/>
  <c r="Z158" i="1" s="1"/>
  <c r="W158" i="1" s="1"/>
  <c r="AA158" i="1"/>
  <c r="AD158" i="1"/>
  <c r="AE158" i="1" s="1"/>
  <c r="AB158" i="1" s="1"/>
  <c r="AF158" i="1"/>
  <c r="AI158" i="1"/>
  <c r="AJ158" i="1" s="1"/>
  <c r="AG158" i="1" s="1"/>
  <c r="AK158" i="1"/>
  <c r="AN158" i="1"/>
  <c r="AO158" i="1" s="1"/>
  <c r="AL158" i="1" s="1"/>
  <c r="AP158" i="1"/>
  <c r="AS158" i="1"/>
  <c r="AT158" i="1" s="1"/>
  <c r="AQ158" i="1" s="1"/>
  <c r="G159" i="1"/>
  <c r="J159" i="1"/>
  <c r="K159" i="1" s="1"/>
  <c r="H159" i="1" s="1"/>
  <c r="L159" i="1"/>
  <c r="O159" i="1"/>
  <c r="P159" i="1" s="1"/>
  <c r="M159" i="1" s="1"/>
  <c r="Q159" i="1"/>
  <c r="T159" i="1"/>
  <c r="U159" i="1" s="1"/>
  <c r="R159" i="1" s="1"/>
  <c r="V159" i="1"/>
  <c r="Y159" i="1"/>
  <c r="Z159" i="1" s="1"/>
  <c r="W159" i="1" s="1"/>
  <c r="AA159" i="1"/>
  <c r="AD159" i="1"/>
  <c r="AE159" i="1" s="1"/>
  <c r="AB159" i="1" s="1"/>
  <c r="AF159" i="1"/>
  <c r="AI159" i="1"/>
  <c r="AJ159" i="1" s="1"/>
  <c r="AG159" i="1" s="1"/>
  <c r="AK159" i="1"/>
  <c r="AN159" i="1"/>
  <c r="AO159" i="1" s="1"/>
  <c r="AL159" i="1" s="1"/>
  <c r="AP159" i="1"/>
  <c r="AS159" i="1"/>
  <c r="AT159" i="1" s="1"/>
  <c r="AQ159" i="1" s="1"/>
  <c r="G160" i="1"/>
  <c r="J160" i="1"/>
  <c r="K160" i="1" s="1"/>
  <c r="H160" i="1" s="1"/>
  <c r="L160" i="1"/>
  <c r="O160" i="1"/>
  <c r="P160" i="1" s="1"/>
  <c r="M160" i="1" s="1"/>
  <c r="Q160" i="1"/>
  <c r="T160" i="1"/>
  <c r="U160" i="1" s="1"/>
  <c r="R160" i="1" s="1"/>
  <c r="V160" i="1"/>
  <c r="Y160" i="1"/>
  <c r="Z160" i="1" s="1"/>
  <c r="W160" i="1" s="1"/>
  <c r="AA160" i="1"/>
  <c r="AD160" i="1"/>
  <c r="AE160" i="1" s="1"/>
  <c r="AB160" i="1" s="1"/>
  <c r="AF160" i="1"/>
  <c r="AI160" i="1"/>
  <c r="AJ160" i="1" s="1"/>
  <c r="AG160" i="1" s="1"/>
  <c r="AK160" i="1"/>
  <c r="AN160" i="1"/>
  <c r="AO160" i="1" s="1"/>
  <c r="AL160" i="1" s="1"/>
  <c r="AP160" i="1"/>
  <c r="AS160" i="1"/>
  <c r="AT160" i="1" s="1"/>
  <c r="AQ160" i="1" s="1"/>
  <c r="G161" i="1"/>
  <c r="J161" i="1"/>
  <c r="K161" i="1" s="1"/>
  <c r="H161" i="1" s="1"/>
  <c r="L161" i="1"/>
  <c r="O161" i="1"/>
  <c r="P161" i="1" s="1"/>
  <c r="M161" i="1" s="1"/>
  <c r="Q161" i="1"/>
  <c r="T161" i="1"/>
  <c r="U161" i="1" s="1"/>
  <c r="R161" i="1" s="1"/>
  <c r="V161" i="1"/>
  <c r="Y161" i="1"/>
  <c r="Z161" i="1" s="1"/>
  <c r="W161" i="1" s="1"/>
  <c r="AA161" i="1"/>
  <c r="AD161" i="1"/>
  <c r="AE161" i="1" s="1"/>
  <c r="AB161" i="1" s="1"/>
  <c r="AF161" i="1"/>
  <c r="AI161" i="1"/>
  <c r="AJ161" i="1" s="1"/>
  <c r="AG161" i="1" s="1"/>
  <c r="AK161" i="1"/>
  <c r="AN161" i="1"/>
  <c r="AO161" i="1" s="1"/>
  <c r="AL161" i="1" s="1"/>
  <c r="AP161" i="1"/>
  <c r="AS161" i="1"/>
  <c r="AT161" i="1" s="1"/>
  <c r="AQ161" i="1" s="1"/>
  <c r="G162" i="1"/>
  <c r="J162" i="1"/>
  <c r="K162" i="1" s="1"/>
  <c r="H162" i="1" s="1"/>
  <c r="L162" i="1"/>
  <c r="O162" i="1"/>
  <c r="P162" i="1" s="1"/>
  <c r="M162" i="1" s="1"/>
  <c r="Q162" i="1"/>
  <c r="T162" i="1"/>
  <c r="U162" i="1" s="1"/>
  <c r="R162" i="1" s="1"/>
  <c r="V162" i="1"/>
  <c r="Y162" i="1"/>
  <c r="Z162" i="1" s="1"/>
  <c r="W162" i="1" s="1"/>
  <c r="AA162" i="1"/>
  <c r="AD162" i="1"/>
  <c r="AE162" i="1" s="1"/>
  <c r="AB162" i="1" s="1"/>
  <c r="AF162" i="1"/>
  <c r="AI162" i="1"/>
  <c r="AJ162" i="1" s="1"/>
  <c r="AG162" i="1" s="1"/>
  <c r="AK162" i="1"/>
  <c r="AN162" i="1"/>
  <c r="AO162" i="1" s="1"/>
  <c r="AL162" i="1" s="1"/>
  <c r="AP162" i="1"/>
  <c r="AS162" i="1"/>
  <c r="AT162" i="1" s="1"/>
  <c r="AQ162" i="1" s="1"/>
  <c r="G163" i="1"/>
  <c r="J163" i="1"/>
  <c r="K163" i="1" s="1"/>
  <c r="H163" i="1" s="1"/>
  <c r="L163" i="1"/>
  <c r="O163" i="1"/>
  <c r="P163" i="1" s="1"/>
  <c r="M163" i="1" s="1"/>
  <c r="Q163" i="1"/>
  <c r="T163" i="1"/>
  <c r="U163" i="1" s="1"/>
  <c r="R163" i="1" s="1"/>
  <c r="V163" i="1"/>
  <c r="Y163" i="1"/>
  <c r="Z163" i="1" s="1"/>
  <c r="W163" i="1" s="1"/>
  <c r="AA163" i="1"/>
  <c r="AD163" i="1"/>
  <c r="AE163" i="1" s="1"/>
  <c r="AB163" i="1" s="1"/>
  <c r="AF163" i="1"/>
  <c r="AI163" i="1"/>
  <c r="AJ163" i="1" s="1"/>
  <c r="AG163" i="1" s="1"/>
  <c r="AK163" i="1"/>
  <c r="AN163" i="1"/>
  <c r="AO163" i="1" s="1"/>
  <c r="AL163" i="1" s="1"/>
  <c r="AP163" i="1"/>
  <c r="AS163" i="1"/>
  <c r="AT163" i="1" s="1"/>
  <c r="AQ163" i="1" s="1"/>
  <c r="G164" i="1"/>
  <c r="J164" i="1"/>
  <c r="K164" i="1" s="1"/>
  <c r="H164" i="1" s="1"/>
  <c r="L164" i="1"/>
  <c r="O164" i="1"/>
  <c r="P164" i="1" s="1"/>
  <c r="M164" i="1" s="1"/>
  <c r="Q164" i="1"/>
  <c r="T164" i="1"/>
  <c r="U164" i="1" s="1"/>
  <c r="R164" i="1" s="1"/>
  <c r="V164" i="1"/>
  <c r="Y164" i="1"/>
  <c r="Z164" i="1" s="1"/>
  <c r="W164" i="1" s="1"/>
  <c r="AA164" i="1"/>
  <c r="AD164" i="1"/>
  <c r="AE164" i="1" s="1"/>
  <c r="AB164" i="1" s="1"/>
  <c r="AF164" i="1"/>
  <c r="AI164" i="1"/>
  <c r="AJ164" i="1" s="1"/>
  <c r="AG164" i="1" s="1"/>
  <c r="AK164" i="1"/>
  <c r="AN164" i="1"/>
  <c r="AO164" i="1" s="1"/>
  <c r="AL164" i="1" s="1"/>
  <c r="AP164" i="1"/>
  <c r="AS164" i="1"/>
  <c r="AT164" i="1" s="1"/>
  <c r="AQ164" i="1" s="1"/>
  <c r="G165" i="1"/>
  <c r="J165" i="1"/>
  <c r="K165" i="1" s="1"/>
  <c r="H165" i="1" s="1"/>
  <c r="L165" i="1"/>
  <c r="O165" i="1"/>
  <c r="P165" i="1" s="1"/>
  <c r="M165" i="1" s="1"/>
  <c r="Q165" i="1"/>
  <c r="T165" i="1"/>
  <c r="U165" i="1" s="1"/>
  <c r="R165" i="1" s="1"/>
  <c r="V165" i="1"/>
  <c r="Y165" i="1"/>
  <c r="Z165" i="1" s="1"/>
  <c r="W165" i="1" s="1"/>
  <c r="AA165" i="1"/>
  <c r="AD165" i="1"/>
  <c r="AE165" i="1" s="1"/>
  <c r="AB165" i="1" s="1"/>
  <c r="AF165" i="1"/>
  <c r="AI165" i="1"/>
  <c r="AJ165" i="1" s="1"/>
  <c r="AG165" i="1" s="1"/>
  <c r="AK165" i="1"/>
  <c r="AN165" i="1"/>
  <c r="AO165" i="1" s="1"/>
  <c r="AL165" i="1" s="1"/>
  <c r="AP165" i="1"/>
  <c r="AS165" i="1"/>
  <c r="AT165" i="1" s="1"/>
  <c r="AQ165" i="1" s="1"/>
  <c r="G166" i="1"/>
  <c r="J166" i="1"/>
  <c r="K166" i="1" s="1"/>
  <c r="H166" i="1" s="1"/>
  <c r="L166" i="1"/>
  <c r="O166" i="1"/>
  <c r="P166" i="1" s="1"/>
  <c r="M166" i="1" s="1"/>
  <c r="Q166" i="1"/>
  <c r="T166" i="1"/>
  <c r="U166" i="1" s="1"/>
  <c r="R166" i="1" s="1"/>
  <c r="V166" i="1"/>
  <c r="Y166" i="1"/>
  <c r="Z166" i="1" s="1"/>
  <c r="W166" i="1" s="1"/>
  <c r="AA166" i="1"/>
  <c r="AD166" i="1"/>
  <c r="AE166" i="1" s="1"/>
  <c r="AB166" i="1" s="1"/>
  <c r="AF166" i="1"/>
  <c r="AI166" i="1"/>
  <c r="AJ166" i="1" s="1"/>
  <c r="AG166" i="1" s="1"/>
  <c r="AK166" i="1"/>
  <c r="AN166" i="1"/>
  <c r="AO166" i="1" s="1"/>
  <c r="AL166" i="1" s="1"/>
  <c r="AP166" i="1"/>
  <c r="AS166" i="1"/>
  <c r="AT166" i="1" s="1"/>
  <c r="AQ166" i="1" s="1"/>
  <c r="G167" i="1"/>
  <c r="J167" i="1"/>
  <c r="K167" i="1" s="1"/>
  <c r="H167" i="1" s="1"/>
  <c r="L167" i="1"/>
  <c r="O167" i="1"/>
  <c r="P167" i="1" s="1"/>
  <c r="M167" i="1" s="1"/>
  <c r="Q167" i="1"/>
  <c r="T167" i="1"/>
  <c r="U167" i="1" s="1"/>
  <c r="R167" i="1" s="1"/>
  <c r="V167" i="1"/>
  <c r="Y167" i="1"/>
  <c r="Z167" i="1" s="1"/>
  <c r="W167" i="1" s="1"/>
  <c r="AA167" i="1"/>
  <c r="AD167" i="1"/>
  <c r="AE167" i="1" s="1"/>
  <c r="AB167" i="1" s="1"/>
  <c r="AF167" i="1"/>
  <c r="AI167" i="1"/>
  <c r="AJ167" i="1" s="1"/>
  <c r="AG167" i="1" s="1"/>
  <c r="AK167" i="1"/>
  <c r="AN167" i="1"/>
  <c r="AO167" i="1" s="1"/>
  <c r="AL167" i="1" s="1"/>
  <c r="AP167" i="1"/>
  <c r="AS167" i="1"/>
  <c r="AT167" i="1" s="1"/>
  <c r="AQ167" i="1" s="1"/>
  <c r="G168" i="1"/>
  <c r="J168" i="1"/>
  <c r="K168" i="1" s="1"/>
  <c r="H168" i="1" s="1"/>
  <c r="L168" i="1"/>
  <c r="O168" i="1"/>
  <c r="P168" i="1" s="1"/>
  <c r="M168" i="1" s="1"/>
  <c r="Q168" i="1"/>
  <c r="T168" i="1"/>
  <c r="U168" i="1" s="1"/>
  <c r="R168" i="1" s="1"/>
  <c r="V168" i="1"/>
  <c r="Y168" i="1"/>
  <c r="Z168" i="1" s="1"/>
  <c r="W168" i="1" s="1"/>
  <c r="AA168" i="1"/>
  <c r="AD168" i="1"/>
  <c r="AE168" i="1" s="1"/>
  <c r="AB168" i="1" s="1"/>
  <c r="AF168" i="1"/>
  <c r="AI168" i="1"/>
  <c r="AJ168" i="1" s="1"/>
  <c r="AG168" i="1" s="1"/>
  <c r="AK168" i="1"/>
  <c r="AN168" i="1"/>
  <c r="AO168" i="1" s="1"/>
  <c r="AL168" i="1" s="1"/>
  <c r="AP168" i="1"/>
  <c r="AS168" i="1"/>
  <c r="AT168" i="1" s="1"/>
  <c r="AQ168" i="1" s="1"/>
  <c r="G169" i="1"/>
  <c r="J169" i="1"/>
  <c r="K169" i="1" s="1"/>
  <c r="H169" i="1" s="1"/>
  <c r="L169" i="1"/>
  <c r="O169" i="1"/>
  <c r="P169" i="1" s="1"/>
  <c r="M169" i="1" s="1"/>
  <c r="Q169" i="1"/>
  <c r="T169" i="1"/>
  <c r="U169" i="1" s="1"/>
  <c r="R169" i="1" s="1"/>
  <c r="V169" i="1"/>
  <c r="Y169" i="1"/>
  <c r="Z169" i="1" s="1"/>
  <c r="W169" i="1" s="1"/>
  <c r="AA169" i="1"/>
  <c r="AD169" i="1"/>
  <c r="AE169" i="1" s="1"/>
  <c r="AB169" i="1" s="1"/>
  <c r="AF169" i="1"/>
  <c r="AI169" i="1"/>
  <c r="AJ169" i="1" s="1"/>
  <c r="AG169" i="1" s="1"/>
  <c r="AK169" i="1"/>
  <c r="AN169" i="1"/>
  <c r="AO169" i="1" s="1"/>
  <c r="AL169" i="1" s="1"/>
  <c r="AP169" i="1"/>
  <c r="AS169" i="1"/>
  <c r="AT169" i="1" s="1"/>
  <c r="AQ169" i="1" s="1"/>
  <c r="G170" i="1"/>
  <c r="J170" i="1"/>
  <c r="K170" i="1" s="1"/>
  <c r="H170" i="1" s="1"/>
  <c r="L170" i="1"/>
  <c r="O170" i="1"/>
  <c r="P170" i="1" s="1"/>
  <c r="M170" i="1" s="1"/>
  <c r="Q170" i="1"/>
  <c r="T170" i="1"/>
  <c r="U170" i="1" s="1"/>
  <c r="R170" i="1" s="1"/>
  <c r="V170" i="1"/>
  <c r="Y170" i="1"/>
  <c r="Z170" i="1" s="1"/>
  <c r="W170" i="1" s="1"/>
  <c r="AA170" i="1"/>
  <c r="AD170" i="1"/>
  <c r="AE170" i="1" s="1"/>
  <c r="AB170" i="1" s="1"/>
  <c r="AF170" i="1"/>
  <c r="AI170" i="1"/>
  <c r="AJ170" i="1" s="1"/>
  <c r="AG170" i="1" s="1"/>
  <c r="AK170" i="1"/>
  <c r="AN170" i="1"/>
  <c r="AO170" i="1" s="1"/>
  <c r="AL170" i="1" s="1"/>
  <c r="AP170" i="1"/>
  <c r="AS170" i="1"/>
  <c r="AT170" i="1" s="1"/>
  <c r="AQ170" i="1" s="1"/>
  <c r="G171" i="1"/>
  <c r="J171" i="1"/>
  <c r="K171" i="1" s="1"/>
  <c r="H171" i="1" s="1"/>
  <c r="L171" i="1"/>
  <c r="O171" i="1"/>
  <c r="P171" i="1" s="1"/>
  <c r="M171" i="1" s="1"/>
  <c r="Q171" i="1"/>
  <c r="T171" i="1"/>
  <c r="U171" i="1" s="1"/>
  <c r="R171" i="1" s="1"/>
  <c r="V171" i="1"/>
  <c r="Y171" i="1"/>
  <c r="Z171" i="1" s="1"/>
  <c r="W171" i="1" s="1"/>
  <c r="AA171" i="1"/>
  <c r="AD171" i="1"/>
  <c r="AE171" i="1" s="1"/>
  <c r="AB171" i="1" s="1"/>
  <c r="AF171" i="1"/>
  <c r="AI171" i="1"/>
  <c r="AJ171" i="1" s="1"/>
  <c r="AG171" i="1" s="1"/>
  <c r="AK171" i="1"/>
  <c r="AN171" i="1"/>
  <c r="AO171" i="1" s="1"/>
  <c r="AL171" i="1" s="1"/>
  <c r="AP171" i="1"/>
  <c r="AS171" i="1"/>
  <c r="AT171" i="1" s="1"/>
  <c r="AQ171" i="1" s="1"/>
  <c r="G172" i="1"/>
  <c r="J172" i="1"/>
  <c r="K172" i="1" s="1"/>
  <c r="H172" i="1" s="1"/>
  <c r="L172" i="1"/>
  <c r="O172" i="1"/>
  <c r="P172" i="1" s="1"/>
  <c r="M172" i="1" s="1"/>
  <c r="Q172" i="1"/>
  <c r="T172" i="1"/>
  <c r="U172" i="1" s="1"/>
  <c r="R172" i="1" s="1"/>
  <c r="V172" i="1"/>
  <c r="Y172" i="1"/>
  <c r="Z172" i="1" s="1"/>
  <c r="W172" i="1" s="1"/>
  <c r="AA172" i="1"/>
  <c r="AD172" i="1"/>
  <c r="AE172" i="1" s="1"/>
  <c r="AB172" i="1" s="1"/>
  <c r="AF172" i="1"/>
  <c r="AI172" i="1"/>
  <c r="AJ172" i="1" s="1"/>
  <c r="AG172" i="1" s="1"/>
  <c r="AK172" i="1"/>
  <c r="AN172" i="1"/>
  <c r="AO172" i="1" s="1"/>
  <c r="AL172" i="1" s="1"/>
  <c r="AP172" i="1"/>
  <c r="AS172" i="1"/>
  <c r="AT172" i="1" s="1"/>
  <c r="AQ172" i="1" s="1"/>
  <c r="G173" i="1"/>
  <c r="J173" i="1"/>
  <c r="K173" i="1" s="1"/>
  <c r="H173" i="1" s="1"/>
  <c r="L173" i="1"/>
  <c r="O173" i="1"/>
  <c r="P173" i="1" s="1"/>
  <c r="M173" i="1" s="1"/>
  <c r="Q173" i="1"/>
  <c r="T173" i="1"/>
  <c r="U173" i="1" s="1"/>
  <c r="R173" i="1" s="1"/>
  <c r="V173" i="1"/>
  <c r="Y173" i="1"/>
  <c r="Z173" i="1" s="1"/>
  <c r="W173" i="1" s="1"/>
  <c r="AA173" i="1"/>
  <c r="AD173" i="1"/>
  <c r="AE173" i="1" s="1"/>
  <c r="AB173" i="1" s="1"/>
  <c r="AF173" i="1"/>
  <c r="AI173" i="1"/>
  <c r="AJ173" i="1" s="1"/>
  <c r="AG173" i="1" s="1"/>
  <c r="AK173" i="1"/>
  <c r="AN173" i="1"/>
  <c r="AO173" i="1" s="1"/>
  <c r="AL173" i="1" s="1"/>
  <c r="AP173" i="1"/>
  <c r="AS173" i="1"/>
  <c r="AT173" i="1" s="1"/>
  <c r="AQ173" i="1" s="1"/>
  <c r="G174" i="1"/>
  <c r="J174" i="1"/>
  <c r="K174" i="1" s="1"/>
  <c r="H174" i="1" s="1"/>
  <c r="L174" i="1"/>
  <c r="O174" i="1"/>
  <c r="P174" i="1" s="1"/>
  <c r="M174" i="1" s="1"/>
  <c r="Q174" i="1"/>
  <c r="T174" i="1"/>
  <c r="U174" i="1" s="1"/>
  <c r="R174" i="1" s="1"/>
  <c r="V174" i="1"/>
  <c r="Y174" i="1"/>
  <c r="Z174" i="1" s="1"/>
  <c r="W174" i="1" s="1"/>
  <c r="AA174" i="1"/>
  <c r="AD174" i="1"/>
  <c r="AE174" i="1" s="1"/>
  <c r="AB174" i="1" s="1"/>
  <c r="AF174" i="1"/>
  <c r="AI174" i="1"/>
  <c r="AJ174" i="1" s="1"/>
  <c r="AG174" i="1" s="1"/>
  <c r="AK174" i="1"/>
  <c r="AN174" i="1"/>
  <c r="AO174" i="1" s="1"/>
  <c r="AL174" i="1" s="1"/>
  <c r="AP174" i="1"/>
  <c r="AS174" i="1"/>
  <c r="AT174" i="1" s="1"/>
  <c r="AQ174" i="1" s="1"/>
  <c r="G175" i="1"/>
  <c r="J175" i="1"/>
  <c r="K175" i="1" s="1"/>
  <c r="H175" i="1" s="1"/>
  <c r="L175" i="1"/>
  <c r="O175" i="1"/>
  <c r="P175" i="1" s="1"/>
  <c r="M175" i="1" s="1"/>
  <c r="Q175" i="1"/>
  <c r="T175" i="1"/>
  <c r="U175" i="1" s="1"/>
  <c r="R175" i="1" s="1"/>
  <c r="V175" i="1"/>
  <c r="Y175" i="1"/>
  <c r="Z175" i="1" s="1"/>
  <c r="W175" i="1" s="1"/>
  <c r="AA175" i="1"/>
  <c r="AD175" i="1"/>
  <c r="AE175" i="1" s="1"/>
  <c r="AB175" i="1" s="1"/>
  <c r="AF175" i="1"/>
  <c r="AI175" i="1"/>
  <c r="AJ175" i="1" s="1"/>
  <c r="AG175" i="1" s="1"/>
  <c r="AK175" i="1"/>
  <c r="AN175" i="1"/>
  <c r="AO175" i="1" s="1"/>
  <c r="AL175" i="1" s="1"/>
  <c r="AP175" i="1"/>
  <c r="AS175" i="1"/>
  <c r="AT175" i="1" s="1"/>
  <c r="AQ175" i="1" s="1"/>
  <c r="G176" i="1"/>
  <c r="J176" i="1"/>
  <c r="K176" i="1" s="1"/>
  <c r="H176" i="1" s="1"/>
  <c r="L176" i="1"/>
  <c r="O176" i="1"/>
  <c r="P176" i="1" s="1"/>
  <c r="M176" i="1" s="1"/>
  <c r="Q176" i="1"/>
  <c r="T176" i="1"/>
  <c r="U176" i="1" s="1"/>
  <c r="R176" i="1" s="1"/>
  <c r="V176" i="1"/>
  <c r="Y176" i="1"/>
  <c r="Z176" i="1" s="1"/>
  <c r="W176" i="1" s="1"/>
  <c r="AA176" i="1"/>
  <c r="AD176" i="1"/>
  <c r="AE176" i="1" s="1"/>
  <c r="AB176" i="1" s="1"/>
  <c r="AF176" i="1"/>
  <c r="AI176" i="1"/>
  <c r="AJ176" i="1" s="1"/>
  <c r="AG176" i="1" s="1"/>
  <c r="AK176" i="1"/>
  <c r="AN176" i="1"/>
  <c r="AO176" i="1" s="1"/>
  <c r="AL176" i="1" s="1"/>
  <c r="AP176" i="1"/>
  <c r="AS176" i="1"/>
  <c r="AT176" i="1" s="1"/>
  <c r="AQ176" i="1" s="1"/>
  <c r="G177" i="1"/>
  <c r="J177" i="1"/>
  <c r="K177" i="1" s="1"/>
  <c r="H177" i="1" s="1"/>
  <c r="L177" i="1"/>
  <c r="O177" i="1"/>
  <c r="P177" i="1" s="1"/>
  <c r="M177" i="1" s="1"/>
  <c r="Q177" i="1"/>
  <c r="T177" i="1"/>
  <c r="U177" i="1" s="1"/>
  <c r="R177" i="1" s="1"/>
  <c r="V177" i="1"/>
  <c r="Y177" i="1"/>
  <c r="Z177" i="1" s="1"/>
  <c r="W177" i="1" s="1"/>
  <c r="AA177" i="1"/>
  <c r="AD177" i="1"/>
  <c r="AE177" i="1" s="1"/>
  <c r="AB177" i="1" s="1"/>
  <c r="AF177" i="1"/>
  <c r="AI177" i="1"/>
  <c r="AJ177" i="1" s="1"/>
  <c r="AG177" i="1" s="1"/>
  <c r="AK177" i="1"/>
  <c r="AN177" i="1"/>
  <c r="AO177" i="1" s="1"/>
  <c r="AL177" i="1" s="1"/>
  <c r="AP177" i="1"/>
  <c r="AS177" i="1"/>
  <c r="AT177" i="1" s="1"/>
  <c r="AQ177" i="1" s="1"/>
  <c r="G178" i="1"/>
  <c r="J178" i="1"/>
  <c r="K178" i="1" s="1"/>
  <c r="H178" i="1" s="1"/>
  <c r="L178" i="1"/>
  <c r="O178" i="1"/>
  <c r="P178" i="1" s="1"/>
  <c r="M178" i="1" s="1"/>
  <c r="Q178" i="1"/>
  <c r="T178" i="1"/>
  <c r="U178" i="1" s="1"/>
  <c r="R178" i="1" s="1"/>
  <c r="V178" i="1"/>
  <c r="Y178" i="1"/>
  <c r="Z178" i="1" s="1"/>
  <c r="W178" i="1" s="1"/>
  <c r="AA178" i="1"/>
  <c r="AD178" i="1"/>
  <c r="AE178" i="1" s="1"/>
  <c r="AB178" i="1" s="1"/>
  <c r="AF178" i="1"/>
  <c r="AI178" i="1"/>
  <c r="AJ178" i="1" s="1"/>
  <c r="AG178" i="1" s="1"/>
  <c r="AK178" i="1"/>
  <c r="AN178" i="1"/>
  <c r="AO178" i="1" s="1"/>
  <c r="AL178" i="1" s="1"/>
  <c r="AP178" i="1"/>
  <c r="AS178" i="1"/>
  <c r="AT178" i="1" s="1"/>
  <c r="AQ178" i="1" s="1"/>
  <c r="G179" i="1"/>
  <c r="J179" i="1"/>
  <c r="K179" i="1" s="1"/>
  <c r="H179" i="1" s="1"/>
  <c r="L179" i="1"/>
  <c r="O179" i="1"/>
  <c r="P179" i="1" s="1"/>
  <c r="M179" i="1" s="1"/>
  <c r="Q179" i="1"/>
  <c r="T179" i="1"/>
  <c r="U179" i="1" s="1"/>
  <c r="R179" i="1" s="1"/>
  <c r="V179" i="1"/>
  <c r="Y179" i="1"/>
  <c r="Z179" i="1" s="1"/>
  <c r="W179" i="1" s="1"/>
  <c r="AA179" i="1"/>
  <c r="AD179" i="1"/>
  <c r="AE179" i="1" s="1"/>
  <c r="AB179" i="1" s="1"/>
  <c r="AF179" i="1"/>
  <c r="AI179" i="1"/>
  <c r="AJ179" i="1" s="1"/>
  <c r="AG179" i="1" s="1"/>
  <c r="AK179" i="1"/>
  <c r="AN179" i="1"/>
  <c r="AO179" i="1" s="1"/>
  <c r="AL179" i="1" s="1"/>
  <c r="AP179" i="1"/>
  <c r="AT179" i="1"/>
  <c r="AQ179" i="1" s="1"/>
  <c r="G180" i="1"/>
  <c r="J180" i="1"/>
  <c r="K180" i="1" s="1"/>
  <c r="H180" i="1" s="1"/>
  <c r="L180" i="1"/>
  <c r="O180" i="1"/>
  <c r="P180" i="1" s="1"/>
  <c r="M180" i="1" s="1"/>
  <c r="Q180" i="1"/>
  <c r="T180" i="1"/>
  <c r="U180" i="1" s="1"/>
  <c r="R180" i="1" s="1"/>
  <c r="V180" i="1"/>
  <c r="Y180" i="1"/>
  <c r="Z180" i="1" s="1"/>
  <c r="W180" i="1" s="1"/>
  <c r="AA180" i="1"/>
  <c r="AD180" i="1"/>
  <c r="AE180" i="1" s="1"/>
  <c r="AB180" i="1" s="1"/>
  <c r="AF180" i="1"/>
  <c r="AI180" i="1"/>
  <c r="AJ180" i="1" s="1"/>
  <c r="AG180" i="1" s="1"/>
  <c r="AK180" i="1"/>
  <c r="AN180" i="1"/>
  <c r="AO180" i="1" s="1"/>
  <c r="AL180" i="1" s="1"/>
  <c r="AP180" i="1"/>
  <c r="AT180" i="1"/>
  <c r="AQ180" i="1" s="1"/>
  <c r="G181" i="1"/>
  <c r="J181" i="1"/>
  <c r="K181" i="1" s="1"/>
  <c r="H181" i="1" s="1"/>
  <c r="L181" i="1"/>
  <c r="O181" i="1"/>
  <c r="P181" i="1" s="1"/>
  <c r="M181" i="1" s="1"/>
  <c r="Q181" i="1"/>
  <c r="T181" i="1"/>
  <c r="U181" i="1" s="1"/>
  <c r="R181" i="1" s="1"/>
  <c r="V181" i="1"/>
  <c r="Y181" i="1"/>
  <c r="Z181" i="1" s="1"/>
  <c r="W181" i="1" s="1"/>
  <c r="AA181" i="1"/>
  <c r="AD181" i="1"/>
  <c r="AE181" i="1" s="1"/>
  <c r="AB181" i="1" s="1"/>
  <c r="AF181" i="1"/>
  <c r="AI181" i="1"/>
  <c r="AJ181" i="1" s="1"/>
  <c r="AG181" i="1" s="1"/>
  <c r="AK181" i="1"/>
  <c r="AN181" i="1"/>
  <c r="AO181" i="1" s="1"/>
  <c r="AL181" i="1" s="1"/>
  <c r="AP181" i="1"/>
  <c r="AT181" i="1"/>
  <c r="AQ181" i="1" s="1"/>
  <c r="G182" i="1"/>
  <c r="J182" i="1"/>
  <c r="K182" i="1" s="1"/>
  <c r="H182" i="1" s="1"/>
  <c r="L182" i="1"/>
  <c r="O182" i="1"/>
  <c r="P182" i="1" s="1"/>
  <c r="M182" i="1" s="1"/>
  <c r="Q182" i="1"/>
  <c r="T182" i="1"/>
  <c r="U182" i="1" s="1"/>
  <c r="R182" i="1" s="1"/>
  <c r="V182" i="1"/>
  <c r="Z182" i="1"/>
  <c r="AA182" i="1"/>
  <c r="AD182" i="1"/>
  <c r="AE182" i="1" s="1"/>
  <c r="AB182" i="1" s="1"/>
  <c r="AF182" i="1"/>
  <c r="AI182" i="1"/>
  <c r="AJ182" i="1" s="1"/>
  <c r="AG182" i="1" s="1"/>
  <c r="AK182" i="1"/>
  <c r="AN182" i="1"/>
  <c r="AO182" i="1" s="1"/>
  <c r="AL182" i="1" s="1"/>
  <c r="AP182" i="1"/>
  <c r="AS182" i="1"/>
  <c r="AT182" i="1" s="1"/>
  <c r="AQ182" i="1" s="1"/>
  <c r="G183" i="1"/>
  <c r="J183" i="1"/>
  <c r="K183" i="1" s="1"/>
  <c r="H183" i="1" s="1"/>
  <c r="L183" i="1"/>
  <c r="O183" i="1"/>
  <c r="P183" i="1" s="1"/>
  <c r="M183" i="1" s="1"/>
  <c r="Q183" i="1"/>
  <c r="T183" i="1"/>
  <c r="U183" i="1" s="1"/>
  <c r="R183" i="1" s="1"/>
  <c r="V183" i="1"/>
  <c r="Y183" i="1"/>
  <c r="Z183" i="1" s="1"/>
  <c r="W183" i="1" s="1"/>
  <c r="AA183" i="1"/>
  <c r="AD183" i="1"/>
  <c r="AE183" i="1" s="1"/>
  <c r="AB183" i="1" s="1"/>
  <c r="AF183" i="1"/>
  <c r="AI183" i="1"/>
  <c r="AJ183" i="1" s="1"/>
  <c r="AG183" i="1" s="1"/>
  <c r="AK183" i="1"/>
  <c r="AN183" i="1"/>
  <c r="AO183" i="1" s="1"/>
  <c r="AL183" i="1" s="1"/>
  <c r="AP183" i="1"/>
  <c r="AT183" i="1"/>
  <c r="AQ183" i="1" s="1"/>
  <c r="G184" i="1"/>
  <c r="J184" i="1"/>
  <c r="K184" i="1" s="1"/>
  <c r="H184" i="1" s="1"/>
  <c r="L184" i="1"/>
  <c r="O184" i="1"/>
  <c r="P184" i="1" s="1"/>
  <c r="M184" i="1" s="1"/>
  <c r="Q184" i="1"/>
  <c r="T184" i="1"/>
  <c r="U184" i="1" s="1"/>
  <c r="R184" i="1" s="1"/>
  <c r="V184" i="1"/>
  <c r="Z184" i="1"/>
  <c r="AA184" i="1"/>
  <c r="AD184" i="1"/>
  <c r="AE184" i="1" s="1"/>
  <c r="AB184" i="1" s="1"/>
  <c r="AF184" i="1"/>
  <c r="AI184" i="1"/>
  <c r="AJ184" i="1" s="1"/>
  <c r="AG184" i="1" s="1"/>
  <c r="AK184" i="1"/>
  <c r="AN184" i="1"/>
  <c r="AO184" i="1" s="1"/>
  <c r="AL184" i="1" s="1"/>
  <c r="AP184" i="1"/>
  <c r="AS184" i="1"/>
  <c r="AT184" i="1" s="1"/>
  <c r="AQ184" i="1" s="1"/>
  <c r="G185" i="1"/>
  <c r="J185" i="1"/>
  <c r="K185" i="1" s="1"/>
  <c r="H185" i="1" s="1"/>
  <c r="L185" i="1"/>
  <c r="O185" i="1"/>
  <c r="P185" i="1" s="1"/>
  <c r="M185" i="1" s="1"/>
  <c r="Q185" i="1"/>
  <c r="T185" i="1"/>
  <c r="U185" i="1" s="1"/>
  <c r="R185" i="1" s="1"/>
  <c r="V185" i="1"/>
  <c r="Y185" i="1"/>
  <c r="Z185" i="1" s="1"/>
  <c r="W185" i="1" s="1"/>
  <c r="AA185" i="1"/>
  <c r="AD185" i="1"/>
  <c r="AE185" i="1" s="1"/>
  <c r="AB185" i="1" s="1"/>
  <c r="AF185" i="1"/>
  <c r="AI185" i="1"/>
  <c r="AJ185" i="1" s="1"/>
  <c r="AG185" i="1" s="1"/>
  <c r="AK185" i="1"/>
  <c r="AN185" i="1"/>
  <c r="AO185" i="1" s="1"/>
  <c r="AL185" i="1" s="1"/>
  <c r="AP185" i="1"/>
  <c r="AS185" i="1"/>
  <c r="AT185" i="1" s="1"/>
  <c r="AQ185" i="1" s="1"/>
  <c r="G186" i="1"/>
  <c r="J186" i="1"/>
  <c r="K186" i="1" s="1"/>
  <c r="H186" i="1" s="1"/>
  <c r="L186" i="1"/>
  <c r="O186" i="1"/>
  <c r="P186" i="1" s="1"/>
  <c r="M186" i="1" s="1"/>
  <c r="Q186" i="1"/>
  <c r="T186" i="1"/>
  <c r="U186" i="1" s="1"/>
  <c r="R186" i="1" s="1"/>
  <c r="V186" i="1"/>
  <c r="Y186" i="1"/>
  <c r="Z186" i="1" s="1"/>
  <c r="W186" i="1" s="1"/>
  <c r="AA186" i="1"/>
  <c r="AD186" i="1"/>
  <c r="AE186" i="1" s="1"/>
  <c r="AB186" i="1" s="1"/>
  <c r="AF186" i="1"/>
  <c r="AI186" i="1"/>
  <c r="AJ186" i="1" s="1"/>
  <c r="AG186" i="1" s="1"/>
  <c r="AK186" i="1"/>
  <c r="AN186" i="1"/>
  <c r="AO186" i="1" s="1"/>
  <c r="AL186" i="1" s="1"/>
  <c r="AP186" i="1"/>
  <c r="AS186" i="1"/>
  <c r="AT186" i="1" s="1"/>
  <c r="AQ186" i="1" s="1"/>
  <c r="G187" i="1"/>
  <c r="J187" i="1"/>
  <c r="K187" i="1" s="1"/>
  <c r="H187" i="1" s="1"/>
  <c r="L187" i="1"/>
  <c r="O187" i="1"/>
  <c r="P187" i="1" s="1"/>
  <c r="M187" i="1" s="1"/>
  <c r="Q187" i="1"/>
  <c r="T187" i="1"/>
  <c r="U187" i="1" s="1"/>
  <c r="R187" i="1" s="1"/>
  <c r="V187" i="1"/>
  <c r="Y187" i="1"/>
  <c r="Z187" i="1" s="1"/>
  <c r="W187" i="1" s="1"/>
  <c r="AA187" i="1"/>
  <c r="AD187" i="1"/>
  <c r="AE187" i="1" s="1"/>
  <c r="AB187" i="1" s="1"/>
  <c r="AF187" i="1"/>
  <c r="AI187" i="1"/>
  <c r="AJ187" i="1" s="1"/>
  <c r="AG187" i="1" s="1"/>
  <c r="AK187" i="1"/>
  <c r="AN187" i="1"/>
  <c r="AO187" i="1" s="1"/>
  <c r="AL187" i="1" s="1"/>
  <c r="AP187" i="1"/>
  <c r="AS187" i="1"/>
  <c r="AT187" i="1" s="1"/>
  <c r="AQ187" i="1" s="1"/>
  <c r="G188" i="1"/>
  <c r="J188" i="1"/>
  <c r="K188" i="1" s="1"/>
  <c r="H188" i="1" s="1"/>
  <c r="L188" i="1"/>
  <c r="O188" i="1"/>
  <c r="P188" i="1" s="1"/>
  <c r="M188" i="1" s="1"/>
  <c r="Q188" i="1"/>
  <c r="T188" i="1"/>
  <c r="U188" i="1" s="1"/>
  <c r="R188" i="1" s="1"/>
  <c r="V188" i="1"/>
  <c r="Y188" i="1"/>
  <c r="Z188" i="1" s="1"/>
  <c r="W188" i="1" s="1"/>
  <c r="AA188" i="1"/>
  <c r="AD188" i="1"/>
  <c r="AE188" i="1" s="1"/>
  <c r="AB188" i="1" s="1"/>
  <c r="AF188" i="1"/>
  <c r="AI188" i="1"/>
  <c r="AJ188" i="1" s="1"/>
  <c r="AG188" i="1" s="1"/>
  <c r="AK188" i="1"/>
  <c r="AN188" i="1"/>
  <c r="AO188" i="1" s="1"/>
  <c r="AL188" i="1" s="1"/>
  <c r="AP188" i="1"/>
  <c r="AS188" i="1"/>
  <c r="AT188" i="1" s="1"/>
  <c r="AQ188" i="1" s="1"/>
  <c r="G189" i="1"/>
  <c r="J189" i="1"/>
  <c r="K189" i="1" s="1"/>
  <c r="H189" i="1" s="1"/>
  <c r="L189" i="1"/>
  <c r="O189" i="1"/>
  <c r="P189" i="1" s="1"/>
  <c r="M189" i="1" s="1"/>
  <c r="Q189" i="1"/>
  <c r="T189" i="1"/>
  <c r="U189" i="1" s="1"/>
  <c r="R189" i="1" s="1"/>
  <c r="V189" i="1"/>
  <c r="Y189" i="1"/>
  <c r="Z189" i="1" s="1"/>
  <c r="W189" i="1" s="1"/>
  <c r="AA189" i="1"/>
  <c r="AD189" i="1"/>
  <c r="AE189" i="1" s="1"/>
  <c r="AB189" i="1" s="1"/>
  <c r="AF189" i="1"/>
  <c r="AI189" i="1"/>
  <c r="AJ189" i="1" s="1"/>
  <c r="AG189" i="1" s="1"/>
  <c r="AK189" i="1"/>
  <c r="AN189" i="1"/>
  <c r="AO189" i="1" s="1"/>
  <c r="AL189" i="1" s="1"/>
  <c r="AP189" i="1"/>
  <c r="AS189" i="1"/>
  <c r="AT189" i="1" s="1"/>
  <c r="AQ189" i="1" s="1"/>
  <c r="G190" i="1"/>
  <c r="J190" i="1"/>
  <c r="K190" i="1" s="1"/>
  <c r="H190" i="1" s="1"/>
  <c r="L190" i="1"/>
  <c r="O190" i="1"/>
  <c r="P190" i="1" s="1"/>
  <c r="M190" i="1" s="1"/>
  <c r="Q190" i="1"/>
  <c r="T190" i="1"/>
  <c r="U190" i="1" s="1"/>
  <c r="R190" i="1" s="1"/>
  <c r="V190" i="1"/>
  <c r="Y190" i="1"/>
  <c r="Z190" i="1" s="1"/>
  <c r="W190" i="1" s="1"/>
  <c r="AA190" i="1"/>
  <c r="AD190" i="1"/>
  <c r="AE190" i="1" s="1"/>
  <c r="AB190" i="1" s="1"/>
  <c r="AF190" i="1"/>
  <c r="AI190" i="1"/>
  <c r="AJ190" i="1" s="1"/>
  <c r="AG190" i="1" s="1"/>
  <c r="AK190" i="1"/>
  <c r="AN190" i="1"/>
  <c r="AO190" i="1" s="1"/>
  <c r="AL190" i="1" s="1"/>
  <c r="AP190" i="1"/>
  <c r="AS190" i="1"/>
  <c r="AT190" i="1" s="1"/>
  <c r="AQ190" i="1" s="1"/>
  <c r="G191" i="1"/>
  <c r="J191" i="1"/>
  <c r="K191" i="1" s="1"/>
  <c r="H191" i="1" s="1"/>
  <c r="L191" i="1"/>
  <c r="O191" i="1"/>
  <c r="P191" i="1" s="1"/>
  <c r="M191" i="1" s="1"/>
  <c r="Q191" i="1"/>
  <c r="T191" i="1"/>
  <c r="U191" i="1" s="1"/>
  <c r="R191" i="1" s="1"/>
  <c r="V191" i="1"/>
  <c r="Y191" i="1"/>
  <c r="Z191" i="1" s="1"/>
  <c r="W191" i="1" s="1"/>
  <c r="AA191" i="1"/>
  <c r="AD191" i="1"/>
  <c r="AE191" i="1" s="1"/>
  <c r="AB191" i="1" s="1"/>
  <c r="AF191" i="1"/>
  <c r="AI191" i="1"/>
  <c r="AJ191" i="1" s="1"/>
  <c r="AG191" i="1" s="1"/>
  <c r="AK191" i="1"/>
  <c r="AN191" i="1"/>
  <c r="AO191" i="1" s="1"/>
  <c r="AL191" i="1" s="1"/>
  <c r="AP191" i="1"/>
  <c r="AS191" i="1"/>
  <c r="AT191" i="1" s="1"/>
  <c r="AQ191" i="1" s="1"/>
  <c r="G192" i="1"/>
  <c r="J192" i="1"/>
  <c r="K192" i="1" s="1"/>
  <c r="H192" i="1" s="1"/>
  <c r="L192" i="1"/>
  <c r="O192" i="1"/>
  <c r="P192" i="1" s="1"/>
  <c r="M192" i="1" s="1"/>
  <c r="Q192" i="1"/>
  <c r="T192" i="1"/>
  <c r="U192" i="1" s="1"/>
  <c r="R192" i="1" s="1"/>
  <c r="V192" i="1"/>
  <c r="Y192" i="1"/>
  <c r="Z192" i="1" s="1"/>
  <c r="W192" i="1" s="1"/>
  <c r="AA192" i="1"/>
  <c r="AD192" i="1"/>
  <c r="AE192" i="1" s="1"/>
  <c r="AB192" i="1" s="1"/>
  <c r="AF192" i="1"/>
  <c r="AI192" i="1"/>
  <c r="AJ192" i="1" s="1"/>
  <c r="AG192" i="1" s="1"/>
  <c r="AK192" i="1"/>
  <c r="AN192" i="1"/>
  <c r="AO192" i="1" s="1"/>
  <c r="AL192" i="1" s="1"/>
  <c r="AP192" i="1"/>
  <c r="AS192" i="1"/>
  <c r="AT192" i="1" s="1"/>
  <c r="AQ192" i="1" s="1"/>
  <c r="G193" i="1"/>
  <c r="J193" i="1"/>
  <c r="K193" i="1" s="1"/>
  <c r="H193" i="1" s="1"/>
  <c r="L193" i="1"/>
  <c r="O193" i="1"/>
  <c r="P193" i="1" s="1"/>
  <c r="M193" i="1" s="1"/>
  <c r="Q193" i="1"/>
  <c r="T193" i="1"/>
  <c r="U193" i="1" s="1"/>
  <c r="R193" i="1" s="1"/>
  <c r="V193" i="1"/>
  <c r="Y193" i="1"/>
  <c r="Z193" i="1" s="1"/>
  <c r="W193" i="1" s="1"/>
  <c r="AA193" i="1"/>
  <c r="AD193" i="1"/>
  <c r="AE193" i="1" s="1"/>
  <c r="AB193" i="1" s="1"/>
  <c r="AF193" i="1"/>
  <c r="AI193" i="1"/>
  <c r="AJ193" i="1" s="1"/>
  <c r="AG193" i="1" s="1"/>
  <c r="AK193" i="1"/>
  <c r="AN193" i="1"/>
  <c r="AO193" i="1" s="1"/>
  <c r="AL193" i="1" s="1"/>
  <c r="AP193" i="1"/>
  <c r="AS193" i="1"/>
  <c r="AT193" i="1" s="1"/>
  <c r="AQ193" i="1" s="1"/>
  <c r="G194" i="1"/>
  <c r="J194" i="1"/>
  <c r="K194" i="1" s="1"/>
  <c r="H194" i="1" s="1"/>
  <c r="L194" i="1"/>
  <c r="O194" i="1"/>
  <c r="P194" i="1" s="1"/>
  <c r="M194" i="1" s="1"/>
  <c r="Q194" i="1"/>
  <c r="T194" i="1"/>
  <c r="U194" i="1" s="1"/>
  <c r="R194" i="1" s="1"/>
  <c r="V194" i="1"/>
  <c r="Y194" i="1"/>
  <c r="Z194" i="1" s="1"/>
  <c r="W194" i="1" s="1"/>
  <c r="AA194" i="1"/>
  <c r="AD194" i="1"/>
  <c r="AE194" i="1" s="1"/>
  <c r="AB194" i="1" s="1"/>
  <c r="AF194" i="1"/>
  <c r="AI194" i="1"/>
  <c r="AJ194" i="1" s="1"/>
  <c r="AG194" i="1" s="1"/>
  <c r="AK194" i="1"/>
  <c r="AN194" i="1"/>
  <c r="AO194" i="1" s="1"/>
  <c r="AL194" i="1" s="1"/>
  <c r="AP194" i="1"/>
  <c r="AS194" i="1"/>
  <c r="AT194" i="1" s="1"/>
  <c r="AQ194" i="1" s="1"/>
  <c r="G195" i="1"/>
  <c r="J195" i="1"/>
  <c r="K195" i="1" s="1"/>
  <c r="H195" i="1" s="1"/>
  <c r="L195" i="1"/>
  <c r="O195" i="1"/>
  <c r="P195" i="1" s="1"/>
  <c r="M195" i="1" s="1"/>
  <c r="Q195" i="1"/>
  <c r="T195" i="1"/>
  <c r="U195" i="1" s="1"/>
  <c r="R195" i="1" s="1"/>
  <c r="V195" i="1"/>
  <c r="Y195" i="1"/>
  <c r="Z195" i="1" s="1"/>
  <c r="W195" i="1" s="1"/>
  <c r="AA195" i="1"/>
  <c r="AD195" i="1"/>
  <c r="AE195" i="1" s="1"/>
  <c r="AB195" i="1" s="1"/>
  <c r="AF195" i="1"/>
  <c r="AI195" i="1"/>
  <c r="AJ195" i="1" s="1"/>
  <c r="AG195" i="1" s="1"/>
  <c r="AK195" i="1"/>
  <c r="AN195" i="1"/>
  <c r="AO195" i="1" s="1"/>
  <c r="AL195" i="1" s="1"/>
  <c r="AP195" i="1"/>
  <c r="AS195" i="1"/>
  <c r="AT195" i="1" s="1"/>
  <c r="AQ195" i="1" s="1"/>
  <c r="G196" i="1"/>
  <c r="J196" i="1"/>
  <c r="K196" i="1" s="1"/>
  <c r="H196" i="1" s="1"/>
  <c r="L196" i="1"/>
  <c r="O196" i="1"/>
  <c r="P196" i="1" s="1"/>
  <c r="M196" i="1" s="1"/>
  <c r="Q196" i="1"/>
  <c r="T196" i="1"/>
  <c r="U196" i="1" s="1"/>
  <c r="R196" i="1" s="1"/>
  <c r="V196" i="1"/>
  <c r="Y196" i="1"/>
  <c r="Z196" i="1" s="1"/>
  <c r="W196" i="1" s="1"/>
  <c r="AA196" i="1"/>
  <c r="AD196" i="1"/>
  <c r="AE196" i="1" s="1"/>
  <c r="AB196" i="1" s="1"/>
  <c r="AF196" i="1"/>
  <c r="AI196" i="1"/>
  <c r="AJ196" i="1" s="1"/>
  <c r="AG196" i="1" s="1"/>
  <c r="AK196" i="1"/>
  <c r="AN196" i="1"/>
  <c r="AO196" i="1" s="1"/>
  <c r="AL196" i="1" s="1"/>
  <c r="AP196" i="1"/>
  <c r="AS196" i="1"/>
  <c r="AT196" i="1" s="1"/>
  <c r="AQ196" i="1" s="1"/>
  <c r="G197" i="1"/>
  <c r="J197" i="1"/>
  <c r="K197" i="1" s="1"/>
  <c r="H197" i="1" s="1"/>
  <c r="L197" i="1"/>
  <c r="O197" i="1"/>
  <c r="P197" i="1" s="1"/>
  <c r="M197" i="1" s="1"/>
  <c r="Q197" i="1"/>
  <c r="T197" i="1"/>
  <c r="U197" i="1" s="1"/>
  <c r="R197" i="1" s="1"/>
  <c r="V197" i="1"/>
  <c r="Y197" i="1"/>
  <c r="Z197" i="1" s="1"/>
  <c r="W197" i="1" s="1"/>
  <c r="AA197" i="1"/>
  <c r="AD197" i="1"/>
  <c r="AE197" i="1" s="1"/>
  <c r="AB197" i="1" s="1"/>
  <c r="AF197" i="1"/>
  <c r="AI197" i="1"/>
  <c r="AJ197" i="1" s="1"/>
  <c r="AG197" i="1" s="1"/>
  <c r="AK197" i="1"/>
  <c r="AN197" i="1"/>
  <c r="AO197" i="1" s="1"/>
  <c r="AL197" i="1" s="1"/>
  <c r="AP197" i="1"/>
  <c r="AS197" i="1"/>
  <c r="AT197" i="1" s="1"/>
  <c r="AQ197" i="1" s="1"/>
  <c r="G198" i="1"/>
  <c r="J198" i="1"/>
  <c r="K198" i="1" s="1"/>
  <c r="H198" i="1" s="1"/>
  <c r="L198" i="1"/>
  <c r="O198" i="1"/>
  <c r="P198" i="1" s="1"/>
  <c r="M198" i="1" s="1"/>
  <c r="Q198" i="1"/>
  <c r="T198" i="1"/>
  <c r="U198" i="1" s="1"/>
  <c r="R198" i="1" s="1"/>
  <c r="V198" i="1"/>
  <c r="Y198" i="1"/>
  <c r="Z198" i="1" s="1"/>
  <c r="W198" i="1" s="1"/>
  <c r="AA198" i="1"/>
  <c r="AD198" i="1"/>
  <c r="AE198" i="1" s="1"/>
  <c r="AB198" i="1" s="1"/>
  <c r="AF198" i="1"/>
  <c r="AI198" i="1"/>
  <c r="AJ198" i="1" s="1"/>
  <c r="AG198" i="1" s="1"/>
  <c r="AK198" i="1"/>
  <c r="AN198" i="1"/>
  <c r="AO198" i="1" s="1"/>
  <c r="AL198" i="1" s="1"/>
  <c r="AP198" i="1"/>
  <c r="AS198" i="1"/>
  <c r="AT198" i="1" s="1"/>
  <c r="AQ198" i="1" s="1"/>
  <c r="G199" i="1"/>
  <c r="J199" i="1"/>
  <c r="K199" i="1" s="1"/>
  <c r="H199" i="1" s="1"/>
  <c r="L199" i="1"/>
  <c r="O199" i="1"/>
  <c r="P199" i="1" s="1"/>
  <c r="M199" i="1" s="1"/>
  <c r="Q199" i="1"/>
  <c r="T199" i="1"/>
  <c r="U199" i="1" s="1"/>
  <c r="R199" i="1" s="1"/>
  <c r="V199" i="1"/>
  <c r="Y199" i="1"/>
  <c r="Z199" i="1" s="1"/>
  <c r="W199" i="1" s="1"/>
  <c r="AA199" i="1"/>
  <c r="AD199" i="1"/>
  <c r="AE199" i="1" s="1"/>
  <c r="AB199" i="1" s="1"/>
  <c r="AF199" i="1"/>
  <c r="AI199" i="1"/>
  <c r="AJ199" i="1" s="1"/>
  <c r="AG199" i="1" s="1"/>
  <c r="AK199" i="1"/>
  <c r="AN199" i="1"/>
  <c r="AO199" i="1" s="1"/>
  <c r="AL199" i="1" s="1"/>
  <c r="AP199" i="1"/>
  <c r="AS199" i="1"/>
  <c r="AT199" i="1" s="1"/>
  <c r="AQ199" i="1" s="1"/>
  <c r="G200" i="1"/>
  <c r="J200" i="1"/>
  <c r="K200" i="1" s="1"/>
  <c r="H200" i="1" s="1"/>
  <c r="L200" i="1"/>
  <c r="O200" i="1"/>
  <c r="P200" i="1" s="1"/>
  <c r="M200" i="1" s="1"/>
  <c r="Q200" i="1"/>
  <c r="T200" i="1"/>
  <c r="U200" i="1" s="1"/>
  <c r="R200" i="1" s="1"/>
  <c r="V200" i="1"/>
  <c r="Y200" i="1"/>
  <c r="Z200" i="1" s="1"/>
  <c r="W200" i="1" s="1"/>
  <c r="AA200" i="1"/>
  <c r="AD200" i="1"/>
  <c r="AE200" i="1" s="1"/>
  <c r="AB200" i="1" s="1"/>
  <c r="AF200" i="1"/>
  <c r="AI200" i="1"/>
  <c r="AJ200" i="1" s="1"/>
  <c r="AG200" i="1" s="1"/>
  <c r="AK200" i="1"/>
  <c r="AN200" i="1"/>
  <c r="AO200" i="1" s="1"/>
  <c r="AL200" i="1" s="1"/>
  <c r="AP200" i="1"/>
  <c r="AS200" i="1"/>
  <c r="AT200" i="1" s="1"/>
  <c r="AQ200" i="1" s="1"/>
  <c r="G201" i="1"/>
  <c r="J201" i="1"/>
  <c r="K201" i="1" s="1"/>
  <c r="H201" i="1" s="1"/>
  <c r="L201" i="1"/>
  <c r="O201" i="1"/>
  <c r="P201" i="1" s="1"/>
  <c r="M201" i="1" s="1"/>
  <c r="Q201" i="1"/>
  <c r="T201" i="1"/>
  <c r="U201" i="1" s="1"/>
  <c r="R201" i="1" s="1"/>
  <c r="V201" i="1"/>
  <c r="Y201" i="1"/>
  <c r="Z201" i="1" s="1"/>
  <c r="W201" i="1" s="1"/>
  <c r="AA201" i="1"/>
  <c r="AD201" i="1"/>
  <c r="AE201" i="1" s="1"/>
  <c r="AB201" i="1" s="1"/>
  <c r="AF201" i="1"/>
  <c r="AI201" i="1"/>
  <c r="AJ201" i="1" s="1"/>
  <c r="AG201" i="1" s="1"/>
  <c r="AK201" i="1"/>
  <c r="AN201" i="1"/>
  <c r="AO201" i="1" s="1"/>
  <c r="AL201" i="1" s="1"/>
  <c r="AP201" i="1"/>
  <c r="AS201" i="1"/>
  <c r="AT201" i="1" s="1"/>
  <c r="AQ201" i="1" s="1"/>
  <c r="G202" i="1"/>
  <c r="J202" i="1"/>
  <c r="K202" i="1" s="1"/>
  <c r="H202" i="1" s="1"/>
  <c r="L202" i="1"/>
  <c r="O202" i="1"/>
  <c r="P202" i="1" s="1"/>
  <c r="M202" i="1" s="1"/>
  <c r="Q202" i="1"/>
  <c r="T202" i="1"/>
  <c r="U202" i="1" s="1"/>
  <c r="R202" i="1" s="1"/>
  <c r="V202" i="1"/>
  <c r="Y202" i="1"/>
  <c r="Z202" i="1" s="1"/>
  <c r="W202" i="1" s="1"/>
  <c r="AA202" i="1"/>
  <c r="AD202" i="1"/>
  <c r="AE202" i="1" s="1"/>
  <c r="AB202" i="1" s="1"/>
  <c r="AF202" i="1"/>
  <c r="AI202" i="1"/>
  <c r="AJ202" i="1" s="1"/>
  <c r="AG202" i="1" s="1"/>
  <c r="AK202" i="1"/>
  <c r="AN202" i="1"/>
  <c r="AO202" i="1" s="1"/>
  <c r="AL202" i="1" s="1"/>
  <c r="AP202" i="1"/>
  <c r="AS202" i="1"/>
  <c r="AT202" i="1" s="1"/>
  <c r="AQ202" i="1" s="1"/>
  <c r="G203" i="1"/>
  <c r="J203" i="1"/>
  <c r="K203" i="1" s="1"/>
  <c r="H203" i="1" s="1"/>
  <c r="L203" i="1"/>
  <c r="O203" i="1"/>
  <c r="P203" i="1" s="1"/>
  <c r="M203" i="1" s="1"/>
  <c r="Q203" i="1"/>
  <c r="T203" i="1"/>
  <c r="U203" i="1" s="1"/>
  <c r="R203" i="1" s="1"/>
  <c r="V203" i="1"/>
  <c r="Y203" i="1"/>
  <c r="Z203" i="1" s="1"/>
  <c r="W203" i="1" s="1"/>
  <c r="AA203" i="1"/>
  <c r="AD203" i="1"/>
  <c r="AE203" i="1" s="1"/>
  <c r="AB203" i="1" s="1"/>
  <c r="AF203" i="1"/>
  <c r="AI203" i="1"/>
  <c r="AJ203" i="1" s="1"/>
  <c r="AG203" i="1" s="1"/>
  <c r="AK203" i="1"/>
  <c r="AN203" i="1"/>
  <c r="AO203" i="1" s="1"/>
  <c r="AL203" i="1" s="1"/>
  <c r="AP203" i="1"/>
  <c r="AS203" i="1"/>
  <c r="AT203" i="1" s="1"/>
  <c r="AQ203" i="1" s="1"/>
  <c r="G204" i="1"/>
  <c r="J204" i="1"/>
  <c r="K204" i="1" s="1"/>
  <c r="H204" i="1" s="1"/>
  <c r="L204" i="1"/>
  <c r="O204" i="1"/>
  <c r="P204" i="1" s="1"/>
  <c r="M204" i="1" s="1"/>
  <c r="Q204" i="1"/>
  <c r="T204" i="1"/>
  <c r="U204" i="1" s="1"/>
  <c r="R204" i="1" s="1"/>
  <c r="V204" i="1"/>
  <c r="Y204" i="1"/>
  <c r="Z204" i="1" s="1"/>
  <c r="W204" i="1" s="1"/>
  <c r="AA204" i="1"/>
  <c r="AD204" i="1"/>
  <c r="AE204" i="1" s="1"/>
  <c r="AB204" i="1" s="1"/>
  <c r="AF204" i="1"/>
  <c r="AI204" i="1"/>
  <c r="AJ204" i="1" s="1"/>
  <c r="AG204" i="1" s="1"/>
  <c r="AK204" i="1"/>
  <c r="AN204" i="1"/>
  <c r="AO204" i="1" s="1"/>
  <c r="AL204" i="1" s="1"/>
  <c r="AP204" i="1"/>
  <c r="AS204" i="1"/>
  <c r="AT204" i="1" s="1"/>
  <c r="AQ204" i="1" s="1"/>
  <c r="G205" i="1"/>
  <c r="J205" i="1"/>
  <c r="K205" i="1" s="1"/>
  <c r="H205" i="1" s="1"/>
  <c r="L205" i="1"/>
  <c r="O205" i="1"/>
  <c r="P205" i="1" s="1"/>
  <c r="M205" i="1" s="1"/>
  <c r="Q205" i="1"/>
  <c r="T205" i="1"/>
  <c r="U205" i="1" s="1"/>
  <c r="R205" i="1" s="1"/>
  <c r="V205" i="1"/>
  <c r="Y205" i="1"/>
  <c r="Z205" i="1" s="1"/>
  <c r="W205" i="1" s="1"/>
  <c r="AA205" i="1"/>
  <c r="AD205" i="1"/>
  <c r="AE205" i="1" s="1"/>
  <c r="AB205" i="1" s="1"/>
  <c r="AF205" i="1"/>
  <c r="AI205" i="1"/>
  <c r="AJ205" i="1" s="1"/>
  <c r="AG205" i="1" s="1"/>
  <c r="AK205" i="1"/>
  <c r="AN205" i="1"/>
  <c r="AO205" i="1" s="1"/>
  <c r="AL205" i="1" s="1"/>
  <c r="AP205" i="1"/>
  <c r="AS205" i="1"/>
  <c r="AT205" i="1" s="1"/>
  <c r="AQ205" i="1" s="1"/>
  <c r="G206" i="1"/>
  <c r="J206" i="1"/>
  <c r="K206" i="1" s="1"/>
  <c r="H206" i="1" s="1"/>
  <c r="L206" i="1"/>
  <c r="O206" i="1"/>
  <c r="P206" i="1" s="1"/>
  <c r="M206" i="1" s="1"/>
  <c r="Q206" i="1"/>
  <c r="T206" i="1"/>
  <c r="U206" i="1" s="1"/>
  <c r="R206" i="1" s="1"/>
  <c r="V206" i="1"/>
  <c r="Y206" i="1"/>
  <c r="Z206" i="1" s="1"/>
  <c r="W206" i="1" s="1"/>
  <c r="AA206" i="1"/>
  <c r="AD206" i="1"/>
  <c r="AE206" i="1" s="1"/>
  <c r="AB206" i="1" s="1"/>
  <c r="AF206" i="1"/>
  <c r="AI206" i="1"/>
  <c r="AJ206" i="1" s="1"/>
  <c r="AG206" i="1" s="1"/>
  <c r="AK206" i="1"/>
  <c r="AN206" i="1"/>
  <c r="AO206" i="1" s="1"/>
  <c r="AL206" i="1" s="1"/>
  <c r="AP206" i="1"/>
  <c r="AS206" i="1"/>
  <c r="AT206" i="1" s="1"/>
  <c r="AQ206" i="1" s="1"/>
  <c r="G207" i="1"/>
  <c r="J207" i="1"/>
  <c r="K207" i="1" s="1"/>
  <c r="H207" i="1" s="1"/>
  <c r="L207" i="1"/>
  <c r="O207" i="1"/>
  <c r="P207" i="1" s="1"/>
  <c r="M207" i="1" s="1"/>
  <c r="Q207" i="1"/>
  <c r="T207" i="1"/>
  <c r="U207" i="1" s="1"/>
  <c r="R207" i="1" s="1"/>
  <c r="V207" i="1"/>
  <c r="Y207" i="1"/>
  <c r="Z207" i="1" s="1"/>
  <c r="W207" i="1" s="1"/>
  <c r="AA207" i="1"/>
  <c r="AD207" i="1"/>
  <c r="AE207" i="1" s="1"/>
  <c r="AB207" i="1" s="1"/>
  <c r="AF207" i="1"/>
  <c r="AI207" i="1"/>
  <c r="AJ207" i="1" s="1"/>
  <c r="AG207" i="1" s="1"/>
  <c r="AK207" i="1"/>
  <c r="AN207" i="1"/>
  <c r="AO207" i="1" s="1"/>
  <c r="AL207" i="1" s="1"/>
  <c r="AP207" i="1"/>
  <c r="AS207" i="1"/>
  <c r="AT207" i="1" s="1"/>
  <c r="AQ207" i="1" s="1"/>
  <c r="G208" i="1"/>
  <c r="J208" i="1"/>
  <c r="K208" i="1" s="1"/>
  <c r="H208" i="1" s="1"/>
  <c r="L208" i="1"/>
  <c r="O208" i="1"/>
  <c r="P208" i="1" s="1"/>
  <c r="M208" i="1" s="1"/>
  <c r="Q208" i="1"/>
  <c r="T208" i="1"/>
  <c r="U208" i="1" s="1"/>
  <c r="R208" i="1" s="1"/>
  <c r="V208" i="1"/>
  <c r="Y208" i="1"/>
  <c r="Z208" i="1" s="1"/>
  <c r="W208" i="1" s="1"/>
  <c r="AA208" i="1"/>
  <c r="AD208" i="1"/>
  <c r="AE208" i="1" s="1"/>
  <c r="AB208" i="1" s="1"/>
  <c r="AF208" i="1"/>
  <c r="AI208" i="1"/>
  <c r="AJ208" i="1" s="1"/>
  <c r="AG208" i="1" s="1"/>
  <c r="AK208" i="1"/>
  <c r="AN208" i="1"/>
  <c r="AO208" i="1" s="1"/>
  <c r="AL208" i="1" s="1"/>
  <c r="AP208" i="1"/>
  <c r="AS208" i="1"/>
  <c r="AT208" i="1" s="1"/>
  <c r="AQ208" i="1" s="1"/>
  <c r="G209" i="1"/>
  <c r="J209" i="1"/>
  <c r="K209" i="1" s="1"/>
  <c r="H209" i="1" s="1"/>
  <c r="L209" i="1"/>
  <c r="O209" i="1"/>
  <c r="P209" i="1" s="1"/>
  <c r="M209" i="1" s="1"/>
  <c r="Q209" i="1"/>
  <c r="T209" i="1"/>
  <c r="U209" i="1" s="1"/>
  <c r="R209" i="1" s="1"/>
  <c r="V209" i="1"/>
  <c r="Y209" i="1"/>
  <c r="Z209" i="1" s="1"/>
  <c r="W209" i="1" s="1"/>
  <c r="AA209" i="1"/>
  <c r="AD209" i="1"/>
  <c r="AE209" i="1" s="1"/>
  <c r="AB209" i="1" s="1"/>
  <c r="AF209" i="1"/>
  <c r="AI209" i="1"/>
  <c r="AJ209" i="1" s="1"/>
  <c r="AG209" i="1" s="1"/>
  <c r="AK209" i="1"/>
  <c r="AN209" i="1"/>
  <c r="AO209" i="1" s="1"/>
  <c r="AL209" i="1" s="1"/>
  <c r="AP209" i="1"/>
  <c r="AS209" i="1"/>
  <c r="AT209" i="1" s="1"/>
  <c r="AQ209" i="1" s="1"/>
  <c r="G210" i="1"/>
  <c r="J210" i="1"/>
  <c r="K210" i="1" s="1"/>
  <c r="H210" i="1" s="1"/>
  <c r="L210" i="1"/>
  <c r="O210" i="1"/>
  <c r="P210" i="1" s="1"/>
  <c r="M210" i="1" s="1"/>
  <c r="Q210" i="1"/>
  <c r="T210" i="1"/>
  <c r="U210" i="1" s="1"/>
  <c r="R210" i="1" s="1"/>
  <c r="V210" i="1"/>
  <c r="Y210" i="1"/>
  <c r="Z210" i="1" s="1"/>
  <c r="W210" i="1" s="1"/>
  <c r="AA210" i="1"/>
  <c r="AD210" i="1"/>
  <c r="AE210" i="1" s="1"/>
  <c r="AB210" i="1" s="1"/>
  <c r="AF210" i="1"/>
  <c r="AI210" i="1"/>
  <c r="AJ210" i="1" s="1"/>
  <c r="AG210" i="1" s="1"/>
  <c r="AK210" i="1"/>
  <c r="AN210" i="1"/>
  <c r="AO210" i="1" s="1"/>
  <c r="AL210" i="1" s="1"/>
  <c r="AP210" i="1"/>
  <c r="AS210" i="1"/>
  <c r="AT210" i="1" s="1"/>
  <c r="AQ210" i="1" s="1"/>
  <c r="G211" i="1"/>
  <c r="J211" i="1"/>
  <c r="K211" i="1" s="1"/>
  <c r="H211" i="1" s="1"/>
  <c r="L211" i="1"/>
  <c r="O211" i="1"/>
  <c r="P211" i="1" s="1"/>
  <c r="M211" i="1" s="1"/>
  <c r="Q211" i="1"/>
  <c r="T211" i="1"/>
  <c r="U211" i="1" s="1"/>
  <c r="R211" i="1" s="1"/>
  <c r="V211" i="1"/>
  <c r="Y211" i="1"/>
  <c r="Z211" i="1" s="1"/>
  <c r="W211" i="1" s="1"/>
  <c r="AA211" i="1"/>
  <c r="AD211" i="1"/>
  <c r="AE211" i="1" s="1"/>
  <c r="AB211" i="1" s="1"/>
  <c r="AF211" i="1"/>
  <c r="AI211" i="1"/>
  <c r="AJ211" i="1" s="1"/>
  <c r="AG211" i="1" s="1"/>
  <c r="AK211" i="1"/>
  <c r="AN211" i="1"/>
  <c r="AO211" i="1" s="1"/>
  <c r="AL211" i="1" s="1"/>
  <c r="AP211" i="1"/>
  <c r="AS211" i="1"/>
  <c r="AT211" i="1" s="1"/>
  <c r="AQ211" i="1" s="1"/>
  <c r="G212" i="1"/>
  <c r="J212" i="1"/>
  <c r="K212" i="1" s="1"/>
  <c r="H212" i="1" s="1"/>
  <c r="L212" i="1"/>
  <c r="O212" i="1"/>
  <c r="P212" i="1" s="1"/>
  <c r="M212" i="1" s="1"/>
  <c r="Q212" i="1"/>
  <c r="T212" i="1"/>
  <c r="U212" i="1" s="1"/>
  <c r="R212" i="1" s="1"/>
  <c r="V212" i="1"/>
  <c r="Y212" i="1"/>
  <c r="Z212" i="1" s="1"/>
  <c r="W212" i="1" s="1"/>
  <c r="AA212" i="1"/>
  <c r="AD212" i="1"/>
  <c r="AE212" i="1" s="1"/>
  <c r="AB212" i="1" s="1"/>
  <c r="AF212" i="1"/>
  <c r="AI212" i="1"/>
  <c r="AJ212" i="1" s="1"/>
  <c r="AG212" i="1" s="1"/>
  <c r="AK212" i="1"/>
  <c r="AN212" i="1"/>
  <c r="AO212" i="1" s="1"/>
  <c r="AL212" i="1" s="1"/>
  <c r="AP212" i="1"/>
  <c r="AS212" i="1"/>
  <c r="AT212" i="1" s="1"/>
  <c r="AQ212" i="1" s="1"/>
  <c r="AS36" i="1"/>
  <c r="AT36" i="1" s="1"/>
  <c r="AQ36" i="1" s="1"/>
  <c r="AP36" i="1"/>
  <c r="AN36" i="1"/>
  <c r="AO36" i="1" s="1"/>
  <c r="AL36" i="1" s="1"/>
  <c r="AK36" i="1"/>
  <c r="AS35" i="1"/>
  <c r="AT35" i="1" s="1"/>
  <c r="AQ35" i="1" s="1"/>
  <c r="AP35" i="1"/>
  <c r="AN35" i="1"/>
  <c r="AO35" i="1" s="1"/>
  <c r="AL35" i="1" s="1"/>
  <c r="AK35" i="1"/>
  <c r="AS34" i="1"/>
  <c r="AT34" i="1" s="1"/>
  <c r="AQ34" i="1" s="1"/>
  <c r="AP34" i="1"/>
  <c r="AN34" i="1"/>
  <c r="AO34" i="1" s="1"/>
  <c r="AL34" i="1" s="1"/>
  <c r="AK34" i="1"/>
  <c r="AS33" i="1"/>
  <c r="AT33" i="1" s="1"/>
  <c r="AQ33" i="1" s="1"/>
  <c r="AP33" i="1"/>
  <c r="AN33" i="1"/>
  <c r="AO33" i="1" s="1"/>
  <c r="AL33" i="1" s="1"/>
  <c r="AK33" i="1"/>
  <c r="AS32" i="1"/>
  <c r="AT32" i="1" s="1"/>
  <c r="AQ32" i="1" s="1"/>
  <c r="AP32" i="1"/>
  <c r="AN32" i="1"/>
  <c r="AO32" i="1" s="1"/>
  <c r="AL32" i="1" s="1"/>
  <c r="AK32" i="1"/>
  <c r="AS31" i="1"/>
  <c r="AT31" i="1" s="1"/>
  <c r="AQ31" i="1" s="1"/>
  <c r="AP31" i="1"/>
  <c r="AN31" i="1"/>
  <c r="AO31" i="1" s="1"/>
  <c r="AL31" i="1" s="1"/>
  <c r="AK31" i="1"/>
  <c r="AS30" i="1"/>
  <c r="AT30" i="1" s="1"/>
  <c r="AQ30" i="1" s="1"/>
  <c r="AP30" i="1"/>
  <c r="AN30" i="1"/>
  <c r="AO30" i="1" s="1"/>
  <c r="AL30" i="1" s="1"/>
  <c r="AK30" i="1"/>
  <c r="AS29" i="1"/>
  <c r="AT29" i="1" s="1"/>
  <c r="AQ29" i="1" s="1"/>
  <c r="AP29" i="1"/>
  <c r="AN29" i="1"/>
  <c r="AO29" i="1" s="1"/>
  <c r="AL29" i="1" s="1"/>
  <c r="AK29" i="1"/>
  <c r="AS28" i="1"/>
  <c r="AT28" i="1" s="1"/>
  <c r="AQ28" i="1" s="1"/>
  <c r="AP28" i="1"/>
  <c r="AN28" i="1"/>
  <c r="AO28" i="1" s="1"/>
  <c r="AL28" i="1" s="1"/>
  <c r="AK28" i="1"/>
  <c r="AS27" i="1"/>
  <c r="AT27" i="1" s="1"/>
  <c r="AQ27" i="1" s="1"/>
  <c r="AP27" i="1"/>
  <c r="AN27" i="1"/>
  <c r="AO27" i="1" s="1"/>
  <c r="AL27" i="1" s="1"/>
  <c r="AK27" i="1"/>
  <c r="AS26" i="1"/>
  <c r="AT26" i="1" s="1"/>
  <c r="AQ26" i="1" s="1"/>
  <c r="AP26" i="1"/>
  <c r="AN26" i="1"/>
  <c r="AO26" i="1" s="1"/>
  <c r="AL26" i="1" s="1"/>
  <c r="AK26" i="1"/>
  <c r="AS25" i="1"/>
  <c r="AT25" i="1" s="1"/>
  <c r="AQ25" i="1" s="1"/>
  <c r="AP25" i="1"/>
  <c r="AN25" i="1"/>
  <c r="AO25" i="1" s="1"/>
  <c r="AL25" i="1" s="1"/>
  <c r="AK25" i="1"/>
  <c r="AS24" i="1"/>
  <c r="AT24" i="1" s="1"/>
  <c r="AQ24" i="1" s="1"/>
  <c r="AP24" i="1"/>
  <c r="AN24" i="1"/>
  <c r="AO24" i="1" s="1"/>
  <c r="AL24" i="1" s="1"/>
  <c r="AK24" i="1"/>
  <c r="AS23" i="1"/>
  <c r="AT23" i="1" s="1"/>
  <c r="AQ23" i="1" s="1"/>
  <c r="AP23" i="1"/>
  <c r="AN23" i="1"/>
  <c r="AO23" i="1" s="1"/>
  <c r="AL23" i="1" s="1"/>
  <c r="AK23" i="1"/>
  <c r="AS22" i="1"/>
  <c r="AT22" i="1" s="1"/>
  <c r="AQ22" i="1" s="1"/>
  <c r="AP22" i="1"/>
  <c r="AN22" i="1"/>
  <c r="AO22" i="1" s="1"/>
  <c r="AL22" i="1" s="1"/>
  <c r="AK22" i="1"/>
  <c r="AS21" i="1"/>
  <c r="AT21" i="1" s="1"/>
  <c r="AQ21" i="1" s="1"/>
  <c r="AP21" i="1"/>
  <c r="AN21" i="1"/>
  <c r="AO21" i="1" s="1"/>
  <c r="AL21" i="1" s="1"/>
  <c r="AK21" i="1"/>
  <c r="AS20" i="1"/>
  <c r="AT20" i="1" s="1"/>
  <c r="AQ20" i="1" s="1"/>
  <c r="AP20" i="1"/>
  <c r="AN20" i="1"/>
  <c r="AO20" i="1" s="1"/>
  <c r="AL20" i="1" s="1"/>
  <c r="AK20" i="1"/>
  <c r="AS19" i="1"/>
  <c r="AT19" i="1" s="1"/>
  <c r="AQ19" i="1" s="1"/>
  <c r="AP19" i="1"/>
  <c r="AN19" i="1"/>
  <c r="AO19" i="1" s="1"/>
  <c r="AL19" i="1" s="1"/>
  <c r="AK19" i="1"/>
  <c r="AS18" i="1"/>
  <c r="AT18" i="1" s="1"/>
  <c r="AQ18" i="1" s="1"/>
  <c r="AP18" i="1"/>
  <c r="AN18" i="1"/>
  <c r="AO18" i="1" s="1"/>
  <c r="AL18" i="1" s="1"/>
  <c r="AK18" i="1"/>
  <c r="AS17" i="1"/>
  <c r="AT17" i="1" s="1"/>
  <c r="AQ17" i="1" s="1"/>
  <c r="AP17" i="1"/>
  <c r="AN17" i="1"/>
  <c r="AO17" i="1" s="1"/>
  <c r="AL17" i="1" s="1"/>
  <c r="AK17" i="1"/>
  <c r="AS16" i="1"/>
  <c r="AT16" i="1" s="1"/>
  <c r="AQ16" i="1" s="1"/>
  <c r="AP16" i="1"/>
  <c r="AN16" i="1"/>
  <c r="AO16" i="1" s="1"/>
  <c r="AL16" i="1" s="1"/>
  <c r="AK16" i="1"/>
  <c r="AS15" i="1"/>
  <c r="AT15" i="1" s="1"/>
  <c r="AQ15" i="1" s="1"/>
  <c r="AP15" i="1"/>
  <c r="AN15" i="1"/>
  <c r="AO15" i="1" s="1"/>
  <c r="AL15" i="1" s="1"/>
  <c r="AK15" i="1"/>
  <c r="AS14" i="1"/>
  <c r="AT14" i="1" s="1"/>
  <c r="AQ14" i="1" s="1"/>
  <c r="AP14" i="1"/>
  <c r="AN14" i="1"/>
  <c r="AO14" i="1" s="1"/>
  <c r="AL14" i="1" s="1"/>
  <c r="AK14" i="1"/>
  <c r="AS13" i="1"/>
  <c r="AT13" i="1" s="1"/>
  <c r="AQ13" i="1" s="1"/>
  <c r="AP13" i="1"/>
  <c r="AN13" i="1"/>
  <c r="AO13" i="1" s="1"/>
  <c r="AL13" i="1" s="1"/>
  <c r="AK13" i="1"/>
  <c r="AS12" i="1"/>
  <c r="AT12" i="1" s="1"/>
  <c r="AQ12" i="1" s="1"/>
  <c r="AP12" i="1"/>
  <c r="AN12" i="1"/>
  <c r="AO12" i="1" s="1"/>
  <c r="AL12" i="1" s="1"/>
  <c r="AK12" i="1"/>
  <c r="AS11" i="1"/>
  <c r="AT11" i="1" s="1"/>
  <c r="AQ11" i="1" s="1"/>
  <c r="AP11" i="1"/>
  <c r="AN11" i="1"/>
  <c r="AO11" i="1" s="1"/>
  <c r="AL11" i="1" s="1"/>
  <c r="AK11" i="1"/>
  <c r="AS10" i="1"/>
  <c r="AT10" i="1" s="1"/>
  <c r="AQ10" i="1" s="1"/>
  <c r="AP10" i="1"/>
  <c r="AN10" i="1"/>
  <c r="AO10" i="1" s="1"/>
  <c r="AL10" i="1" s="1"/>
  <c r="AK10" i="1"/>
  <c r="AS9" i="1"/>
  <c r="AT9" i="1" s="1"/>
  <c r="AQ9" i="1" s="1"/>
  <c r="AP9" i="1"/>
  <c r="AN9" i="1"/>
  <c r="AO9" i="1" s="1"/>
  <c r="AL9" i="1" s="1"/>
  <c r="AK9" i="1"/>
  <c r="AS8" i="1"/>
  <c r="AT8" i="1" s="1"/>
  <c r="AQ8" i="1" s="1"/>
  <c r="AP8" i="1"/>
  <c r="AN8" i="1"/>
  <c r="AO8" i="1" s="1"/>
  <c r="AL8" i="1" s="1"/>
  <c r="AK8" i="1"/>
  <c r="AS7" i="1"/>
  <c r="AT7" i="1" s="1"/>
  <c r="AQ7" i="1" s="1"/>
  <c r="AP7" i="1"/>
  <c r="AN7" i="1"/>
  <c r="AO7" i="1" s="1"/>
  <c r="AL7" i="1" s="1"/>
  <c r="AK7" i="1"/>
  <c r="AS6" i="1"/>
  <c r="AT6" i="1" s="1"/>
  <c r="AQ6" i="1" s="1"/>
  <c r="AP6" i="1"/>
  <c r="AN6" i="1"/>
  <c r="AO6" i="1" s="1"/>
  <c r="AL6" i="1" s="1"/>
  <c r="AK6" i="1"/>
  <c r="AI36" i="1"/>
  <c r="AJ36" i="1" s="1"/>
  <c r="AG36" i="1" s="1"/>
  <c r="AF36" i="1"/>
  <c r="AD36" i="1"/>
  <c r="AE36" i="1" s="1"/>
  <c r="AB36" i="1" s="1"/>
  <c r="AA36" i="1"/>
  <c r="AI35" i="1"/>
  <c r="AJ35" i="1" s="1"/>
  <c r="AG35" i="1" s="1"/>
  <c r="AF35" i="1"/>
  <c r="AD35" i="1"/>
  <c r="AE35" i="1" s="1"/>
  <c r="AB35" i="1" s="1"/>
  <c r="AA35" i="1"/>
  <c r="AI34" i="1"/>
  <c r="AJ34" i="1" s="1"/>
  <c r="AG34" i="1" s="1"/>
  <c r="AF34" i="1"/>
  <c r="AD34" i="1"/>
  <c r="AE34" i="1" s="1"/>
  <c r="AB34" i="1" s="1"/>
  <c r="AA34" i="1"/>
  <c r="AI33" i="1"/>
  <c r="AJ33" i="1" s="1"/>
  <c r="AG33" i="1" s="1"/>
  <c r="AF33" i="1"/>
  <c r="AD33" i="1"/>
  <c r="AE33" i="1" s="1"/>
  <c r="AB33" i="1" s="1"/>
  <c r="AA33" i="1"/>
  <c r="AI32" i="1"/>
  <c r="AJ32" i="1" s="1"/>
  <c r="AG32" i="1" s="1"/>
  <c r="AF32" i="1"/>
  <c r="AD32" i="1"/>
  <c r="AE32" i="1" s="1"/>
  <c r="AB32" i="1" s="1"/>
  <c r="AA32" i="1"/>
  <c r="AI31" i="1"/>
  <c r="AJ31" i="1" s="1"/>
  <c r="AG31" i="1" s="1"/>
  <c r="AF31" i="1"/>
  <c r="AD31" i="1"/>
  <c r="AE31" i="1" s="1"/>
  <c r="AB31" i="1" s="1"/>
  <c r="AA31" i="1"/>
  <c r="AI30" i="1"/>
  <c r="AJ30" i="1" s="1"/>
  <c r="AG30" i="1" s="1"/>
  <c r="AF30" i="1"/>
  <c r="AD30" i="1"/>
  <c r="AE30" i="1" s="1"/>
  <c r="AB30" i="1" s="1"/>
  <c r="AA30" i="1"/>
  <c r="AI29" i="1"/>
  <c r="AJ29" i="1" s="1"/>
  <c r="AG29" i="1" s="1"/>
  <c r="AF29" i="1"/>
  <c r="AD29" i="1"/>
  <c r="AE29" i="1" s="1"/>
  <c r="AB29" i="1" s="1"/>
  <c r="AA29" i="1"/>
  <c r="AI28" i="1"/>
  <c r="AJ28" i="1" s="1"/>
  <c r="AG28" i="1" s="1"/>
  <c r="AF28" i="1"/>
  <c r="AD28" i="1"/>
  <c r="AE28" i="1" s="1"/>
  <c r="AB28" i="1" s="1"/>
  <c r="AI27" i="1"/>
  <c r="AJ27" i="1" s="1"/>
  <c r="AG27" i="1" s="1"/>
  <c r="AF27" i="1"/>
  <c r="AD27" i="1"/>
  <c r="AE27" i="1" s="1"/>
  <c r="AB27" i="1" s="1"/>
  <c r="AA27" i="1"/>
  <c r="AI26" i="1"/>
  <c r="AJ26" i="1" s="1"/>
  <c r="AG26" i="1" s="1"/>
  <c r="AF26" i="1"/>
  <c r="AD26" i="1"/>
  <c r="AE26" i="1" s="1"/>
  <c r="AB26" i="1" s="1"/>
  <c r="AA26" i="1"/>
  <c r="AI25" i="1"/>
  <c r="AJ25" i="1" s="1"/>
  <c r="AG25" i="1" s="1"/>
  <c r="AF25" i="1"/>
  <c r="AD25" i="1"/>
  <c r="AE25" i="1" s="1"/>
  <c r="AB25" i="1" s="1"/>
  <c r="AA25" i="1"/>
  <c r="AI24" i="1"/>
  <c r="AJ24" i="1" s="1"/>
  <c r="AG24" i="1" s="1"/>
  <c r="AF24" i="1"/>
  <c r="AD24" i="1"/>
  <c r="AE24" i="1" s="1"/>
  <c r="AB24" i="1" s="1"/>
  <c r="AA24" i="1"/>
  <c r="AI23" i="1"/>
  <c r="AJ23" i="1" s="1"/>
  <c r="AG23" i="1" s="1"/>
  <c r="AF23" i="1"/>
  <c r="AD23" i="1"/>
  <c r="AE23" i="1" s="1"/>
  <c r="AB23" i="1" s="1"/>
  <c r="AA23" i="1"/>
  <c r="AI22" i="1"/>
  <c r="AJ22" i="1" s="1"/>
  <c r="AG22" i="1" s="1"/>
  <c r="AF22" i="1"/>
  <c r="AD22" i="1"/>
  <c r="AE22" i="1" s="1"/>
  <c r="AB22" i="1" s="1"/>
  <c r="AA22" i="1"/>
  <c r="AI21" i="1"/>
  <c r="AJ21" i="1" s="1"/>
  <c r="AG21" i="1" s="1"/>
  <c r="AF21" i="1"/>
  <c r="AD21" i="1"/>
  <c r="AE21" i="1" s="1"/>
  <c r="AB21" i="1" s="1"/>
  <c r="AA21" i="1"/>
  <c r="AI20" i="1"/>
  <c r="AJ20" i="1" s="1"/>
  <c r="AG20" i="1" s="1"/>
  <c r="AF20" i="1"/>
  <c r="AD20" i="1"/>
  <c r="AE20" i="1" s="1"/>
  <c r="AB20" i="1" s="1"/>
  <c r="AA20" i="1"/>
  <c r="AI19" i="1"/>
  <c r="AJ19" i="1" s="1"/>
  <c r="AG19" i="1" s="1"/>
  <c r="AF19" i="1"/>
  <c r="AD19" i="1"/>
  <c r="AE19" i="1" s="1"/>
  <c r="AB19" i="1" s="1"/>
  <c r="AA19" i="1"/>
  <c r="AI18" i="1"/>
  <c r="AJ18" i="1" s="1"/>
  <c r="AG18" i="1" s="1"/>
  <c r="AF18" i="1"/>
  <c r="AD18" i="1"/>
  <c r="AE18" i="1" s="1"/>
  <c r="AB18" i="1" s="1"/>
  <c r="AA18" i="1"/>
  <c r="AI17" i="1"/>
  <c r="AJ17" i="1" s="1"/>
  <c r="AG17" i="1" s="1"/>
  <c r="AF17" i="1"/>
  <c r="AD17" i="1"/>
  <c r="AE17" i="1" s="1"/>
  <c r="AB17" i="1" s="1"/>
  <c r="AA17" i="1"/>
  <c r="AI16" i="1"/>
  <c r="AJ16" i="1" s="1"/>
  <c r="AG16" i="1" s="1"/>
  <c r="AF16" i="1"/>
  <c r="AD16" i="1"/>
  <c r="AE16" i="1" s="1"/>
  <c r="AB16" i="1" s="1"/>
  <c r="AA16" i="1"/>
  <c r="AI15" i="1"/>
  <c r="AJ15" i="1" s="1"/>
  <c r="AG15" i="1" s="1"/>
  <c r="AF15" i="1"/>
  <c r="AD15" i="1"/>
  <c r="AE15" i="1" s="1"/>
  <c r="AB15" i="1" s="1"/>
  <c r="AA15" i="1"/>
  <c r="AI14" i="1"/>
  <c r="AJ14" i="1" s="1"/>
  <c r="AG14" i="1" s="1"/>
  <c r="AF14" i="1"/>
  <c r="AD14" i="1"/>
  <c r="AE14" i="1" s="1"/>
  <c r="AB14" i="1" s="1"/>
  <c r="AA14" i="1"/>
  <c r="AI13" i="1"/>
  <c r="AJ13" i="1" s="1"/>
  <c r="AG13" i="1" s="1"/>
  <c r="AF13" i="1"/>
  <c r="AD13" i="1"/>
  <c r="AE13" i="1" s="1"/>
  <c r="AB13" i="1" s="1"/>
  <c r="AA13" i="1"/>
  <c r="AI12" i="1"/>
  <c r="AJ12" i="1" s="1"/>
  <c r="AG12" i="1" s="1"/>
  <c r="AF12" i="1"/>
  <c r="AD12" i="1"/>
  <c r="AE12" i="1" s="1"/>
  <c r="AB12" i="1" s="1"/>
  <c r="AA12" i="1"/>
  <c r="AI11" i="1"/>
  <c r="AJ11" i="1" s="1"/>
  <c r="AG11" i="1" s="1"/>
  <c r="AF11" i="1"/>
  <c r="AD11" i="1"/>
  <c r="AE11" i="1" s="1"/>
  <c r="AB11" i="1" s="1"/>
  <c r="AA11" i="1"/>
  <c r="AI10" i="1"/>
  <c r="AJ10" i="1" s="1"/>
  <c r="AG10" i="1" s="1"/>
  <c r="AF10" i="1"/>
  <c r="AD10" i="1"/>
  <c r="AE10" i="1" s="1"/>
  <c r="AB10" i="1" s="1"/>
  <c r="AA10" i="1"/>
  <c r="AI9" i="1"/>
  <c r="AJ9" i="1" s="1"/>
  <c r="AG9" i="1" s="1"/>
  <c r="AF9" i="1"/>
  <c r="AD9" i="1"/>
  <c r="AE9" i="1" s="1"/>
  <c r="AB9" i="1" s="1"/>
  <c r="AA9" i="1"/>
  <c r="AI8" i="1"/>
  <c r="AJ8" i="1" s="1"/>
  <c r="AG8" i="1" s="1"/>
  <c r="AF8" i="1"/>
  <c r="AD8" i="1"/>
  <c r="AE8" i="1" s="1"/>
  <c r="AB8" i="1" s="1"/>
  <c r="AA8" i="1"/>
  <c r="AI7" i="1"/>
  <c r="AJ7" i="1" s="1"/>
  <c r="AG7" i="1" s="1"/>
  <c r="AF7" i="1"/>
  <c r="AD7" i="1"/>
  <c r="AE7" i="1" s="1"/>
  <c r="AB7" i="1" s="1"/>
  <c r="AI6" i="1"/>
  <c r="AJ6" i="1" s="1"/>
  <c r="AG6" i="1" s="1"/>
  <c r="AF6" i="1"/>
  <c r="AD6" i="1"/>
  <c r="AE6" i="1" s="1"/>
  <c r="AB6" i="1" s="1"/>
  <c r="T36" i="1"/>
  <c r="U36" i="1" s="1"/>
  <c r="R36" i="1" s="1"/>
  <c r="Q36" i="1"/>
  <c r="T35" i="1"/>
  <c r="U35" i="1" s="1"/>
  <c r="R35" i="1" s="1"/>
  <c r="Q35" i="1"/>
  <c r="T34" i="1"/>
  <c r="U34" i="1" s="1"/>
  <c r="R34" i="1" s="1"/>
  <c r="Q34" i="1"/>
  <c r="T33" i="1"/>
  <c r="U33" i="1" s="1"/>
  <c r="R33" i="1" s="1"/>
  <c r="Q33" i="1"/>
  <c r="T32" i="1"/>
  <c r="U32" i="1" s="1"/>
  <c r="R32" i="1" s="1"/>
  <c r="Q32" i="1"/>
  <c r="T31" i="1"/>
  <c r="U31" i="1" s="1"/>
  <c r="R31" i="1" s="1"/>
  <c r="Q31" i="1"/>
  <c r="T30" i="1"/>
  <c r="U30" i="1" s="1"/>
  <c r="R30" i="1" s="1"/>
  <c r="Q30" i="1"/>
  <c r="T29" i="1"/>
  <c r="U29" i="1" s="1"/>
  <c r="R29" i="1" s="1"/>
  <c r="Q29" i="1"/>
  <c r="T28" i="1"/>
  <c r="U28" i="1" s="1"/>
  <c r="R28" i="1" s="1"/>
  <c r="Q28" i="1"/>
  <c r="T27" i="1"/>
  <c r="U27" i="1" s="1"/>
  <c r="R27" i="1" s="1"/>
  <c r="Q27" i="1"/>
  <c r="T26" i="1"/>
  <c r="U26" i="1" s="1"/>
  <c r="R26" i="1" s="1"/>
  <c r="Q26" i="1"/>
  <c r="T25" i="1"/>
  <c r="U25" i="1" s="1"/>
  <c r="R25" i="1" s="1"/>
  <c r="Q25" i="1"/>
  <c r="T24" i="1"/>
  <c r="U24" i="1" s="1"/>
  <c r="R24" i="1" s="1"/>
  <c r="Q24" i="1"/>
  <c r="T23" i="1"/>
  <c r="U23" i="1" s="1"/>
  <c r="R23" i="1" s="1"/>
  <c r="Q23" i="1"/>
  <c r="T22" i="1"/>
  <c r="U22" i="1" s="1"/>
  <c r="R22" i="1" s="1"/>
  <c r="Q22" i="1"/>
  <c r="T21" i="1"/>
  <c r="U21" i="1" s="1"/>
  <c r="R21" i="1" s="1"/>
  <c r="Q21" i="1"/>
  <c r="T20" i="1"/>
  <c r="U20" i="1" s="1"/>
  <c r="R20" i="1" s="1"/>
  <c r="Q20" i="1"/>
  <c r="T19" i="1"/>
  <c r="U19" i="1" s="1"/>
  <c r="R19" i="1" s="1"/>
  <c r="Q19" i="1"/>
  <c r="T18" i="1"/>
  <c r="U18" i="1" s="1"/>
  <c r="R18" i="1" s="1"/>
  <c r="Q18" i="1"/>
  <c r="T17" i="1"/>
  <c r="U17" i="1" s="1"/>
  <c r="R17" i="1" s="1"/>
  <c r="Q17" i="1"/>
  <c r="T16" i="1"/>
  <c r="U16" i="1" s="1"/>
  <c r="R16" i="1" s="1"/>
  <c r="Q16" i="1"/>
  <c r="T15" i="1"/>
  <c r="U15" i="1" s="1"/>
  <c r="R15" i="1" s="1"/>
  <c r="Q15" i="1"/>
  <c r="T14" i="1"/>
  <c r="U14" i="1" s="1"/>
  <c r="R14" i="1" s="1"/>
  <c r="Q14" i="1"/>
  <c r="T13" i="1"/>
  <c r="U13" i="1" s="1"/>
  <c r="R13" i="1" s="1"/>
  <c r="Q13" i="1"/>
  <c r="T12" i="1"/>
  <c r="U12" i="1" s="1"/>
  <c r="R12" i="1" s="1"/>
  <c r="Q12" i="1"/>
  <c r="T11" i="1"/>
  <c r="U11" i="1" s="1"/>
  <c r="R11" i="1" s="1"/>
  <c r="Q11" i="1"/>
  <c r="T10" i="1"/>
  <c r="U10" i="1" s="1"/>
  <c r="R10" i="1" s="1"/>
  <c r="Q10" i="1"/>
  <c r="T9" i="1"/>
  <c r="U9" i="1" s="1"/>
  <c r="R9" i="1" s="1"/>
  <c r="Q9" i="1"/>
  <c r="T8" i="1"/>
  <c r="U8" i="1" s="1"/>
  <c r="R8" i="1" s="1"/>
  <c r="Q8" i="1"/>
  <c r="T7" i="1"/>
  <c r="U7" i="1" s="1"/>
  <c r="R7" i="1" s="1"/>
  <c r="Q7" i="1"/>
  <c r="T6" i="1"/>
  <c r="U6" i="1" s="1"/>
  <c r="R6" i="1" s="1"/>
  <c r="Q6" i="1"/>
  <c r="J36" i="1"/>
  <c r="K36" i="1" s="1"/>
  <c r="H36" i="1" s="1"/>
  <c r="G36" i="1"/>
  <c r="J35" i="1"/>
  <c r="K35" i="1" s="1"/>
  <c r="H35" i="1" s="1"/>
  <c r="G35" i="1"/>
  <c r="J34" i="1"/>
  <c r="K34" i="1" s="1"/>
  <c r="H34" i="1" s="1"/>
  <c r="G34" i="1"/>
  <c r="J33" i="1"/>
  <c r="K33" i="1" s="1"/>
  <c r="H33" i="1" s="1"/>
  <c r="G33" i="1"/>
  <c r="J32" i="1"/>
  <c r="K32" i="1" s="1"/>
  <c r="H32" i="1" s="1"/>
  <c r="G32" i="1"/>
  <c r="J31" i="1"/>
  <c r="K31" i="1" s="1"/>
  <c r="H31" i="1" s="1"/>
  <c r="G31" i="1"/>
  <c r="J30" i="1"/>
  <c r="K30" i="1" s="1"/>
  <c r="H30" i="1" s="1"/>
  <c r="G30" i="1"/>
  <c r="J29" i="1"/>
  <c r="K29" i="1" s="1"/>
  <c r="H29" i="1" s="1"/>
  <c r="G29" i="1"/>
  <c r="J28" i="1"/>
  <c r="K28" i="1" s="1"/>
  <c r="H28" i="1" s="1"/>
  <c r="G28" i="1"/>
  <c r="J27" i="1"/>
  <c r="K27" i="1" s="1"/>
  <c r="H27" i="1" s="1"/>
  <c r="G27" i="1"/>
  <c r="J26" i="1"/>
  <c r="K26" i="1" s="1"/>
  <c r="H26" i="1" s="1"/>
  <c r="G26" i="1"/>
  <c r="J25" i="1"/>
  <c r="K25" i="1" s="1"/>
  <c r="H25" i="1" s="1"/>
  <c r="G25" i="1"/>
  <c r="J24" i="1"/>
  <c r="K24" i="1" s="1"/>
  <c r="H24" i="1" s="1"/>
  <c r="G24" i="1"/>
  <c r="J23" i="1"/>
  <c r="K23" i="1" s="1"/>
  <c r="H23" i="1" s="1"/>
  <c r="G23" i="1"/>
  <c r="J22" i="1"/>
  <c r="K22" i="1" s="1"/>
  <c r="H22" i="1" s="1"/>
  <c r="G22" i="1"/>
  <c r="J21" i="1"/>
  <c r="K21" i="1" s="1"/>
  <c r="H21" i="1" s="1"/>
  <c r="G21" i="1"/>
  <c r="J20" i="1"/>
  <c r="K20" i="1" s="1"/>
  <c r="H20" i="1" s="1"/>
  <c r="G20" i="1"/>
  <c r="J19" i="1"/>
  <c r="K19" i="1" s="1"/>
  <c r="H19" i="1" s="1"/>
  <c r="G19" i="1"/>
  <c r="J18" i="1"/>
  <c r="K18" i="1" s="1"/>
  <c r="H18" i="1" s="1"/>
  <c r="G18" i="1"/>
  <c r="J17" i="1"/>
  <c r="K17" i="1" s="1"/>
  <c r="H17" i="1" s="1"/>
  <c r="G17" i="1"/>
  <c r="J16" i="1"/>
  <c r="K16" i="1" s="1"/>
  <c r="H16" i="1" s="1"/>
  <c r="G16" i="1"/>
  <c r="J15" i="1"/>
  <c r="K15" i="1" s="1"/>
  <c r="H15" i="1" s="1"/>
  <c r="G15" i="1"/>
  <c r="J14" i="1"/>
  <c r="K14" i="1" s="1"/>
  <c r="H14" i="1" s="1"/>
  <c r="G14" i="1"/>
  <c r="J13" i="1"/>
  <c r="K13" i="1" s="1"/>
  <c r="H13" i="1" s="1"/>
  <c r="G13" i="1"/>
  <c r="J12" i="1"/>
  <c r="K12" i="1" s="1"/>
  <c r="H12" i="1" s="1"/>
  <c r="G12" i="1"/>
  <c r="J11" i="1"/>
  <c r="K11" i="1" s="1"/>
  <c r="H11" i="1" s="1"/>
  <c r="G11" i="1"/>
  <c r="J10" i="1"/>
  <c r="K10" i="1" s="1"/>
  <c r="H10" i="1" s="1"/>
  <c r="G10" i="1"/>
  <c r="J9" i="1"/>
  <c r="K9" i="1" s="1"/>
  <c r="H9" i="1" s="1"/>
  <c r="G9" i="1"/>
  <c r="J8" i="1"/>
  <c r="K8" i="1" s="1"/>
  <c r="H8" i="1" s="1"/>
  <c r="G8" i="1"/>
  <c r="J7" i="1"/>
  <c r="K7" i="1" s="1"/>
  <c r="H7" i="1" s="1"/>
  <c r="G7" i="1"/>
  <c r="J6" i="1"/>
  <c r="K6" i="1" s="1"/>
  <c r="H6" i="1" s="1"/>
  <c r="G6" i="1"/>
  <c r="Y26" i="1"/>
  <c r="Z26" i="1" s="1"/>
  <c r="W26" i="1" s="1"/>
  <c r="V26" i="1"/>
  <c r="O26" i="1"/>
  <c r="P26" i="1" s="1"/>
  <c r="M26" i="1" s="1"/>
  <c r="L26" i="1"/>
  <c r="Y25" i="1"/>
  <c r="Z25" i="1" s="1"/>
  <c r="W25" i="1" s="1"/>
  <c r="V25" i="1"/>
  <c r="O25" i="1"/>
  <c r="P25" i="1" s="1"/>
  <c r="M25" i="1" s="1"/>
  <c r="L25" i="1"/>
  <c r="Y24" i="1"/>
  <c r="Z24" i="1" s="1"/>
  <c r="W24" i="1" s="1"/>
  <c r="V24" i="1"/>
  <c r="O24" i="1"/>
  <c r="P24" i="1" s="1"/>
  <c r="M24" i="1" s="1"/>
  <c r="L24" i="1"/>
  <c r="Y23" i="1"/>
  <c r="Z23" i="1" s="1"/>
  <c r="W23" i="1" s="1"/>
  <c r="V23" i="1"/>
  <c r="O23" i="1"/>
  <c r="P23" i="1" s="1"/>
  <c r="M23" i="1" s="1"/>
  <c r="L23" i="1"/>
  <c r="Y30" i="1"/>
  <c r="Z30" i="1" s="1"/>
  <c r="W30" i="1" s="1"/>
  <c r="V30" i="1"/>
  <c r="O30" i="1"/>
  <c r="P30" i="1" s="1"/>
  <c r="M30" i="1" s="1"/>
  <c r="L30" i="1"/>
  <c r="Y29" i="1"/>
  <c r="Z29" i="1" s="1"/>
  <c r="W29" i="1" s="1"/>
  <c r="V29" i="1"/>
  <c r="O29" i="1"/>
  <c r="P29" i="1" s="1"/>
  <c r="M29" i="1" s="1"/>
  <c r="L29" i="1"/>
  <c r="Y28" i="1"/>
  <c r="Z28" i="1" s="1"/>
  <c r="W28" i="1" s="1"/>
  <c r="V28" i="1"/>
  <c r="O28" i="1"/>
  <c r="P28" i="1" s="1"/>
  <c r="M28" i="1" s="1"/>
  <c r="L28" i="1"/>
  <c r="Y27" i="1"/>
  <c r="Z27" i="1" s="1"/>
  <c r="W27" i="1" s="1"/>
  <c r="V27" i="1"/>
  <c r="O27" i="1"/>
  <c r="P27" i="1" s="1"/>
  <c r="M27" i="1" s="1"/>
  <c r="L27" i="1"/>
  <c r="Y34" i="1"/>
  <c r="Z34" i="1" s="1"/>
  <c r="W34" i="1" s="1"/>
  <c r="V34" i="1"/>
  <c r="O34" i="1"/>
  <c r="P34" i="1" s="1"/>
  <c r="M34" i="1" s="1"/>
  <c r="L34" i="1"/>
  <c r="Y33" i="1"/>
  <c r="Z33" i="1" s="1"/>
  <c r="W33" i="1" s="1"/>
  <c r="V33" i="1"/>
  <c r="O33" i="1"/>
  <c r="P33" i="1" s="1"/>
  <c r="M33" i="1" s="1"/>
  <c r="L33" i="1"/>
  <c r="Y32" i="1"/>
  <c r="Z32" i="1" s="1"/>
  <c r="W32" i="1" s="1"/>
  <c r="V32" i="1"/>
  <c r="O32" i="1"/>
  <c r="P32" i="1" s="1"/>
  <c r="M32" i="1" s="1"/>
  <c r="L32" i="1"/>
  <c r="Y31" i="1"/>
  <c r="Z31" i="1" s="1"/>
  <c r="W31" i="1" s="1"/>
  <c r="V31" i="1"/>
  <c r="O31" i="1"/>
  <c r="P31" i="1" s="1"/>
  <c r="M31" i="1" s="1"/>
  <c r="L31" i="1"/>
  <c r="Y36" i="1"/>
  <c r="Z36" i="1" s="1"/>
  <c r="W36" i="1" s="1"/>
  <c r="V36" i="1"/>
  <c r="O36" i="1"/>
  <c r="P36" i="1" s="1"/>
  <c r="M36" i="1" s="1"/>
  <c r="L36" i="1"/>
  <c r="Y35" i="1"/>
  <c r="Z35" i="1" s="1"/>
  <c r="W35" i="1" s="1"/>
  <c r="V35" i="1"/>
  <c r="O35" i="1"/>
  <c r="P35" i="1" s="1"/>
  <c r="M35" i="1" s="1"/>
  <c r="L35" i="1"/>
  <c r="O19" i="1"/>
  <c r="P19" i="1" s="1"/>
  <c r="M19" i="1" s="1"/>
  <c r="Y22" i="1"/>
  <c r="Z22" i="1" s="1"/>
  <c r="W22" i="1" s="1"/>
  <c r="V22" i="1"/>
  <c r="O22" i="1"/>
  <c r="P22" i="1" s="1"/>
  <c r="M22" i="1" s="1"/>
  <c r="L22" i="1"/>
  <c r="Y21" i="1"/>
  <c r="Z21" i="1" s="1"/>
  <c r="W21" i="1" s="1"/>
  <c r="V21" i="1"/>
  <c r="O21" i="1"/>
  <c r="P21" i="1" s="1"/>
  <c r="M21" i="1" s="1"/>
  <c r="L21" i="1"/>
  <c r="Y20" i="1"/>
  <c r="Z20" i="1" s="1"/>
  <c r="W20" i="1" s="1"/>
  <c r="V20" i="1"/>
  <c r="O20" i="1"/>
  <c r="P20" i="1" s="1"/>
  <c r="M20" i="1" s="1"/>
  <c r="L20" i="1"/>
  <c r="Y19" i="1"/>
  <c r="Z19" i="1" s="1"/>
  <c r="W19" i="1" s="1"/>
  <c r="V19" i="1"/>
  <c r="L19" i="1"/>
  <c r="Y18" i="1"/>
  <c r="Z18" i="1" s="1"/>
  <c r="W18" i="1" s="1"/>
  <c r="V18" i="1"/>
  <c r="O18" i="1"/>
  <c r="P18" i="1" s="1"/>
  <c r="M18" i="1" s="1"/>
  <c r="L18" i="1"/>
  <c r="Y17" i="1"/>
  <c r="Z17" i="1" s="1"/>
  <c r="W17" i="1" s="1"/>
  <c r="V17" i="1"/>
  <c r="O17" i="1"/>
  <c r="P17" i="1" s="1"/>
  <c r="M17" i="1" s="1"/>
  <c r="L17" i="1"/>
  <c r="Y16" i="1"/>
  <c r="Z16" i="1" s="1"/>
  <c r="W16" i="1" s="1"/>
  <c r="V16" i="1"/>
  <c r="O16" i="1"/>
  <c r="P16" i="1" s="1"/>
  <c r="M16" i="1" s="1"/>
  <c r="L16" i="1"/>
  <c r="Y15" i="1"/>
  <c r="Z15" i="1" s="1"/>
  <c r="W15" i="1" s="1"/>
  <c r="V15" i="1"/>
  <c r="O15" i="1"/>
  <c r="P15" i="1" s="1"/>
  <c r="M15" i="1" s="1"/>
  <c r="L15" i="1"/>
  <c r="Y14" i="1"/>
  <c r="Z14" i="1" s="1"/>
  <c r="W14" i="1" s="1"/>
  <c r="V14" i="1"/>
  <c r="O14" i="1"/>
  <c r="P14" i="1" s="1"/>
  <c r="M14" i="1" s="1"/>
  <c r="L14" i="1"/>
  <c r="Y13" i="1"/>
  <c r="Z13" i="1" s="1"/>
  <c r="W13" i="1" s="1"/>
  <c r="V13" i="1"/>
  <c r="O13" i="1"/>
  <c r="P13" i="1" s="1"/>
  <c r="M13" i="1" s="1"/>
  <c r="L13" i="1"/>
  <c r="Y12" i="1"/>
  <c r="Z12" i="1" s="1"/>
  <c r="W12" i="1" s="1"/>
  <c r="V12" i="1"/>
  <c r="O12" i="1"/>
  <c r="P12" i="1" s="1"/>
  <c r="M12" i="1" s="1"/>
  <c r="L12" i="1"/>
  <c r="Y11" i="1"/>
  <c r="Z11" i="1" s="1"/>
  <c r="W11" i="1" s="1"/>
  <c r="V11" i="1"/>
  <c r="O11" i="1"/>
  <c r="P11" i="1" s="1"/>
  <c r="M11" i="1" s="1"/>
  <c r="L11" i="1"/>
  <c r="Y10" i="1"/>
  <c r="Z10" i="1" s="1"/>
  <c r="W10" i="1" s="1"/>
  <c r="V10" i="1"/>
  <c r="O10" i="1"/>
  <c r="P10" i="1" s="1"/>
  <c r="M10" i="1" s="1"/>
  <c r="L10" i="1"/>
  <c r="Y9" i="1"/>
  <c r="Z9" i="1" s="1"/>
  <c r="W9" i="1" s="1"/>
  <c r="V9" i="1"/>
  <c r="O9" i="1"/>
  <c r="P9" i="1" s="1"/>
  <c r="M9" i="1" s="1"/>
  <c r="L9" i="1"/>
  <c r="Y8" i="1"/>
  <c r="Z8" i="1" s="1"/>
  <c r="W8" i="1" s="1"/>
  <c r="V8" i="1"/>
  <c r="O8" i="1"/>
  <c r="P8" i="1" s="1"/>
  <c r="M8" i="1" s="1"/>
  <c r="L8" i="1"/>
  <c r="Y7" i="1"/>
  <c r="Z7" i="1" s="1"/>
  <c r="W7" i="1" s="1"/>
  <c r="V7" i="1"/>
  <c r="O7" i="1"/>
  <c r="P7" i="1" s="1"/>
  <c r="M7" i="1" s="1"/>
  <c r="L7" i="1"/>
  <c r="Y6" i="1"/>
  <c r="Z6" i="1" s="1"/>
  <c r="W6" i="1" s="1"/>
  <c r="V6" i="1"/>
  <c r="O6" i="1"/>
  <c r="P6" i="1" s="1"/>
  <c r="M6" i="1" s="1"/>
  <c r="L6" i="1"/>
</calcChain>
</file>

<file path=xl/sharedStrings.xml><?xml version="1.0" encoding="utf-8"?>
<sst xmlns="http://schemas.openxmlformats.org/spreadsheetml/2006/main" count="356" uniqueCount="274">
  <si>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</si>
  <si>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</si>
  <si>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</si>
  <si>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</si>
  <si>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</si>
  <si>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</si>
  <si>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</si>
  <si>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</si>
  <si>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</si>
  <si>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</si>
  <si>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</si>
  <si>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</si>
  <si>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</si>
  <si>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</si>
  <si>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«ԴԵԶՍԵՐՎԻՍ» ՍՊԸ</t>
  </si>
  <si>
    <t>«Իմմունոֆարմ» ՍՊԸ</t>
  </si>
  <si>
    <t>«ԱՆԻՄԵԴ» ՍՊԸ</t>
  </si>
  <si>
    <t>«Կոնցեռն-Էներգոմաշ» ՓԲԸ</t>
  </si>
  <si>
    <t>«ՌՈՄԱ» ՍՊԸ</t>
  </si>
  <si>
    <t>«Վիոլա» ՍՊԸ</t>
  </si>
  <si>
    <t>«ԷՄԴԻ ԸՆԴ ԴԻ ԸԼԱՅԵՆՍ» ՍՊԸ</t>
  </si>
  <si>
    <t>ԱՁ Ռիտա Գասպարյան</t>
  </si>
  <si>
    <t> 33691162</t>
  </si>
  <si>
    <t xml:space="preserve">Ալբումինի որոշման թեստ-հավաքածու </t>
  </si>
  <si>
    <t>Ընդհանուր սպիտակուցի որոշման թեստ-հավաքածու</t>
  </si>
  <si>
    <t>33211140</t>
  </si>
  <si>
    <t xml:space="preserve">Ընդհանուր բիլիրուբինի որոշման թեստ-հավաքածու </t>
  </si>
  <si>
    <t xml:space="preserve">Ուղղակի բիլիրուբինի որոշման թեստ-հավաքածու </t>
  </si>
  <si>
    <t xml:space="preserve">ԱՍԱՏ-ի որոշման թեստ-հավաքածու   </t>
  </si>
  <si>
    <t xml:space="preserve">ԱԼԱՏ-ի որոշման թեստ-հավաքածու   </t>
  </si>
  <si>
    <t xml:space="preserve">ԳԳՏ-ի որոշման թեստ-հավաքածու </t>
  </si>
  <si>
    <t xml:space="preserve">Հիմնային ֆոսֆատազայի որոշման թեստ-հավաքածու </t>
  </si>
  <si>
    <t>ԼԴՀ-ի որոշման թեստ-հավաքածու նախատեսված</t>
  </si>
  <si>
    <t xml:space="preserve">Ամիլազայի որոշման թեստ-հավաքածու </t>
  </si>
  <si>
    <t>Լիպազայի որոշման թեստ-հավաքածու</t>
  </si>
  <si>
    <t> 33211130</t>
  </si>
  <si>
    <t xml:space="preserve">Խոլեստերինի որոշման թեստ-հավաքածու </t>
  </si>
  <si>
    <t>ՀԴԼ խոլեստերինի որոշման թեստ-հավաքածու</t>
  </si>
  <si>
    <t xml:space="preserve">ԼԴԼ խոլեստերինի որոշման թեստ-հավաքածու  </t>
  </si>
  <si>
    <t>Եռգլիցերիդների որոշման թեստ-հավաքածու</t>
  </si>
  <si>
    <t>33211120</t>
  </si>
  <si>
    <t>Գլյուկոզայի որոշման թեստ-հավաքածու</t>
  </si>
  <si>
    <t> 33211150</t>
  </si>
  <si>
    <t>Միզանյութի որոշման թեստ-հավաքածու</t>
  </si>
  <si>
    <t>33211170</t>
  </si>
  <si>
    <t>Միզաթթվի որոշման թեստ-հավաքածու</t>
  </si>
  <si>
    <t> 33211160</t>
  </si>
  <si>
    <t>Կրեատինինի որոշման թեստ-հավաքածու</t>
  </si>
  <si>
    <t xml:space="preserve">Գլիկոլիզացված հեմոգլոբինի որոշման թեստ-հավաքածու </t>
  </si>
  <si>
    <t xml:space="preserve">Երկաթի որոշման թեստ-հավաքածու </t>
  </si>
  <si>
    <t>Ցինկի որոշման թեստ-հավաքածու</t>
  </si>
  <si>
    <t>33211300</t>
  </si>
  <si>
    <t xml:space="preserve">Ընդհանուր կալցիումի որոշման թեստ-հավաքածու   </t>
  </si>
  <si>
    <t>33691145</t>
  </si>
  <si>
    <t xml:space="preserve">Մագնեզիումի որոշման թեստ-հավաքածու </t>
  </si>
  <si>
    <t> 33211250</t>
  </si>
  <si>
    <t>ՑՌՊ ուլտրայի որոշման թեստ-հավաքածու</t>
  </si>
  <si>
    <t> 33211240</t>
  </si>
  <si>
    <t>Ռևմատոիդ գործոնի (RF) որոշման թեստ-հավաքածու</t>
  </si>
  <si>
    <t>33141212</t>
  </si>
  <si>
    <t xml:space="preserve">Հակաստրեպտոլիզին Օ-ի (ASO) որոշման թեստ-հավաքածու </t>
  </si>
  <si>
    <t xml:space="preserve">Մուլտիկալիբրատոր կարգ 1 </t>
  </si>
  <si>
    <t xml:space="preserve">Մուլտիկալիբրատոր կարգ 2 </t>
  </si>
  <si>
    <t xml:space="preserve">Կալիբրատոր ՀԴԼ/ԼԴԼ-ի </t>
  </si>
  <si>
    <t xml:space="preserve">Կալիբրատոր գլիկոլիզացված հեմոգլոբինի (HbA1C) </t>
  </si>
  <si>
    <t>Կալիբրատոր ՑՌՊ ուլտրայի</t>
  </si>
  <si>
    <t>Կալիբրատոր RF-ի</t>
  </si>
  <si>
    <t>Կալիբրատոր ASO-ի</t>
  </si>
  <si>
    <t xml:space="preserve">Ստուգիչ սիճուկ նորմալ </t>
  </si>
  <si>
    <t xml:space="preserve">Ստուգիչ սիճուկ պաթոլոգիկ </t>
  </si>
  <si>
    <t>33211340</t>
  </si>
  <si>
    <t xml:space="preserve">Կոնտրոլ գլիկոլիզացված հեմոգլոբինի (HBA1C) </t>
  </si>
  <si>
    <t xml:space="preserve">Կոնտրոլ CRP/RF/ASO </t>
  </si>
  <si>
    <t>33621270</t>
  </si>
  <si>
    <t>Աշխատանքային լուծույթ</t>
  </si>
  <si>
    <t>38431380</t>
  </si>
  <si>
    <t>Լվացող լուծույթ</t>
  </si>
  <si>
    <t>33191310</t>
  </si>
  <si>
    <t xml:space="preserve">Աշխատանքային փորձանոթ  </t>
  </si>
  <si>
    <t>31512300</t>
  </si>
  <si>
    <t>Հալոգեն լամպ</t>
  </si>
  <si>
    <t>Թիրեոտրոպ հորմոնի (TSH) որոշման թեստ-հավաքածու</t>
  </si>
  <si>
    <t>Եռյոդթիրոնին (T3) որոշման թեստ-հավաքածու</t>
  </si>
  <si>
    <t>33211370</t>
  </si>
  <si>
    <t>Թիրօքսին (T4) որոշման թեստ-հավաքածու</t>
  </si>
  <si>
    <t>Ազատ եռյոդթիրոնին (T3) որոշման թեստ-հավաքածու</t>
  </si>
  <si>
    <t>Ազատ թիրօքսին (T4) որոշման թեստ-հավաքածու</t>
  </si>
  <si>
    <t>33211260</t>
  </si>
  <si>
    <t>Անտի ՏՊՈ (Anti TPO) որոշման թեստ-հավաքածու</t>
  </si>
  <si>
    <t>Անտի ՏԳ (TGA) որոշման թեստ-հավաքածու</t>
  </si>
  <si>
    <t>33211330</t>
  </si>
  <si>
    <t>Պրոստատ-սպեցիֆիկ հակածնի (PSA) որոշման թեստ-հավաքածու</t>
  </si>
  <si>
    <t>33611341</t>
  </si>
  <si>
    <t>Վիտամին Դ-ի որոշման թեստ-հավաքածու</t>
  </si>
  <si>
    <t>Ազատ պրոստատ-սպեցիֆիկ հակածնի որոշման թեստ-հավաքածու</t>
  </si>
  <si>
    <t>Կալցիտոնինի որոշման թեստ-հավաքածու</t>
  </si>
  <si>
    <t>33211470</t>
  </si>
  <si>
    <t>Տրոպոնինի որոշման թեստ-հավաքածու </t>
  </si>
  <si>
    <t>Լուտեինացնող հորմոնի որոշման թեստ-հավաքածու</t>
  </si>
  <si>
    <t>Ֆոլիկուլ խթանող հորմոնի որոշման թեստ-հավաքածու</t>
  </si>
  <si>
    <t>17 OH Պրոգեստերոնի որոշման թեստ-հավաքածու</t>
  </si>
  <si>
    <t>Պրոգեստերոնի որոշման թեստ-հավաքածու</t>
  </si>
  <si>
    <t>33641320</t>
  </si>
  <si>
    <t>Էստրադիոլի որոշման թեստ-հավաքածու </t>
  </si>
  <si>
    <t>Ընդհանուր տեստոստերոն հորմոնի որոշման թեստ-հավաքածու</t>
  </si>
  <si>
    <t>DHEA-S որոշման թեստ-հավաքածու</t>
  </si>
  <si>
    <t>CA-125 որոշման թեստ-հավաքածու</t>
  </si>
  <si>
    <t>CA 19-9 որոշման թեստ-հավաքածու</t>
  </si>
  <si>
    <t>CA 15-3 որոշման թեստ-հավաքածու</t>
  </si>
  <si>
    <t>Ֆերրիտինի որոշման թեստ- հավաքածու</t>
  </si>
  <si>
    <t>Ընդհանուր իմունոգլոբուլին Е-ի (IgЕ) որոշման թեստ-հավաքածու </t>
  </si>
  <si>
    <t>Ընդհանուր իմունոգլոբուլին G-ի (IgG) որոշման թեստ-հավաքածու </t>
  </si>
  <si>
    <t>Խորիոնային գոնադոտրոպինի (HCG) որոշման թեստ-հավաքածու</t>
  </si>
  <si>
    <t>Պրոլակտինի որոշման թեստ-հավաքածու</t>
  </si>
  <si>
    <t>Անտի ՍՍՊ որոշման թեստ-հավաքածու</t>
  </si>
  <si>
    <t>Կորտիզոլի որոշման թեստ-հավաքածու</t>
  </si>
  <si>
    <t>Ց պեպտիդի որոշման թեստ-հավաքածու</t>
  </si>
  <si>
    <t>Պրոինսուլինի որոշման թեստ-հավաքածու</t>
  </si>
  <si>
    <t>Պրոկալցիտոնին</t>
  </si>
  <si>
    <t>Կարցինոէմբրիոնային հակածինի (CEA) որոշման թեստ-հավաքածու</t>
  </si>
  <si>
    <t>Վիտամին B12-ի որոշման թեստ-հավաքածու</t>
  </si>
  <si>
    <t>Նատրիուրետիկ պեպտիդի (NT-proBNP) որոշման թեստ-հավաքածու</t>
  </si>
  <si>
    <t>Ինսուլինի որոշման թեստ-հավաքածու</t>
  </si>
  <si>
    <t>Ալֆա-ֆետոպրոտեինի որոշման թեստ-հավաքածու</t>
  </si>
  <si>
    <t>Ադրենոկորտիկոտրոպ հորմոնի որոշման թեստ-հավաքածու</t>
  </si>
  <si>
    <t>Անտիմյուլերյան հորմոնի որոշման թեստ-հավաքածու</t>
  </si>
  <si>
    <t xml:space="preserve">Թիրեգլոբուլինի որոշման թեստ-հավաքածու </t>
  </si>
  <si>
    <t>33621230</t>
  </si>
  <si>
    <t xml:space="preserve">Ֆոլաթթու որոշման թեստ-հավաքածու </t>
  </si>
  <si>
    <t>Ստուգիչ լուծույթ Light Check</t>
  </si>
  <si>
    <t>33211210</t>
  </si>
  <si>
    <t>Աշխատանքային լուծույթ Starter 1+2</t>
  </si>
  <si>
    <t>33211211</t>
  </si>
  <si>
    <t>Լվացող լուծույթ Wash Concentrate</t>
  </si>
  <si>
    <t>Մաքրող լուծույթ System tubing cleaning</t>
  </si>
  <si>
    <t>Աշխատանքային փորձանոթ</t>
  </si>
  <si>
    <t xml:space="preserve">HbA1C հեմոգլոբինի թեստ </t>
  </si>
  <si>
    <t>33211110</t>
  </si>
  <si>
    <t>Մեզի ստրիպ</t>
  </si>
  <si>
    <t>Կյուվետ</t>
  </si>
  <si>
    <t>Na+K+Cl որոշման թեստ-հավաքածու</t>
  </si>
  <si>
    <t>Ռեֆերենս լուծույթ Na+K+Cl որոշման համար</t>
  </si>
  <si>
    <t>Ծայրակալներ</t>
  </si>
  <si>
    <t>Տպիչի ջերմային թուղթ</t>
  </si>
  <si>
    <t> 33211320</t>
  </si>
  <si>
    <t>Հեպատիտ B որոշման թեստ-հավաքածուRapidSignalHbsAgWB</t>
  </si>
  <si>
    <t>  33211320</t>
  </si>
  <si>
    <t>HCV</t>
  </si>
  <si>
    <t>CRP-lex, C-ռեակտիվ սպիտակուցի որոշման թեստ-հավաքածու,  100 թեստCRP</t>
  </si>
  <si>
    <t>RF lex, Ռեմատոիդ ֆակտոր- Լեքս,   100թեստ</t>
  </si>
  <si>
    <t> 33211260</t>
  </si>
  <si>
    <t>ASO-lex ԱՍՕ-լատեքս, 40 թեստ</t>
  </si>
  <si>
    <t>Սիֆիլիսի որոշման թեստ հավաքածուRPR</t>
  </si>
  <si>
    <t>Ցոլիկլոն անտի A                    10մլ</t>
  </si>
  <si>
    <t>Ցոլիկլոն  անտի B                   10մլ</t>
  </si>
  <si>
    <t>Ցոլիկլոն  անտի  AB                 10մլ</t>
  </si>
  <si>
    <t>Ցոլիկլոն  անտի  C  Սուպեր      5մլ</t>
  </si>
  <si>
    <t>Ցոլիկլոն  անտի  D   Սուպեր    10 մլ</t>
  </si>
  <si>
    <t> 33691160</t>
  </si>
  <si>
    <t>Սուլֆոսալիցիլաթթու</t>
  </si>
  <si>
    <t>Մեդիսկրին</t>
  </si>
  <si>
    <t>Հեմասկրին</t>
  </si>
  <si>
    <t>Երկաթ քլորիդ</t>
  </si>
  <si>
    <t>33621490</t>
  </si>
  <si>
    <t xml:space="preserve">Ֆենիլ -ալանին </t>
  </si>
  <si>
    <t xml:space="preserve">մեթիլ կապույտ   </t>
  </si>
  <si>
    <t>33691162 </t>
  </si>
  <si>
    <t>կալիումի հիդրոքսիդ</t>
  </si>
  <si>
    <t>Իմերսիոն յուղ</t>
  </si>
  <si>
    <t>Գլյուկոզա չոր</t>
  </si>
  <si>
    <t> 33211280</t>
  </si>
  <si>
    <t>Բրուցելոզ դիագնոստիկ</t>
  </si>
  <si>
    <t> 33691163</t>
  </si>
  <si>
    <t>Էնդո միջավայր</t>
  </si>
  <si>
    <t>Չոր սննդային ագար</t>
  </si>
  <si>
    <t>Սիբ N2</t>
  </si>
  <si>
    <t>Պլոսկիրևի միջավայր</t>
  </si>
  <si>
    <t>33691163</t>
  </si>
  <si>
    <t>Վիսմուտ միջավայր</t>
  </si>
  <si>
    <t xml:space="preserve">թիոգլիկոլային Միջավայր </t>
  </si>
  <si>
    <t>Չոր սննդային արգանակ</t>
  </si>
  <si>
    <t>Միզանյութ</t>
  </si>
  <si>
    <t>Սաբուրոյի միջավայր.</t>
  </si>
  <si>
    <t>Միջավայր Մյուլլեր- Խինտոն</t>
  </si>
  <si>
    <t>Միջավայր  Օլկենիցկի</t>
  </si>
  <si>
    <t>Աղային ագար</t>
  </si>
  <si>
    <t>Ացետատ դիֆերենցիալ  ագար</t>
  </si>
  <si>
    <t> 33691166</t>
  </si>
  <si>
    <t>Սիմոնս</t>
  </si>
  <si>
    <t>Ագար Մալոնատե</t>
  </si>
  <si>
    <t>Նատրիում ծծմբաթթվային</t>
  </si>
  <si>
    <t xml:space="preserve">Ազուր-էոզին Ռոմանովսկու </t>
  </si>
  <si>
    <t>Միջավայր Բիֆիդում</t>
  </si>
  <si>
    <t>Լակտո ագար</t>
  </si>
  <si>
    <t xml:space="preserve">Սիճուկ սարմոնելլաների պոլիվալոնտ ABCDE  </t>
  </si>
  <si>
    <t>դիզենտերայի.շիճուկ պոլիվալենտ</t>
  </si>
  <si>
    <t xml:space="preserve">Ստրեպտոտեստ ABCGFG  </t>
  </si>
  <si>
    <t>Ցեֆտրիակսոն</t>
  </si>
  <si>
    <t>33691160</t>
  </si>
  <si>
    <t>Ազիտրոմիցին</t>
  </si>
  <si>
    <t>Ցեֆուրոքսիմ</t>
  </si>
  <si>
    <t>Օֆլոքսացին</t>
  </si>
  <si>
    <t>Ցիպրոֆլոքսացին</t>
  </si>
  <si>
    <t>Ամպիցիլին</t>
  </si>
  <si>
    <t>Մոքսիօֆլոքսացին</t>
  </si>
  <si>
    <t>Պենիցիլին</t>
  </si>
  <si>
    <t>Ցեֆազոլին</t>
  </si>
  <si>
    <t>Լևոֆլոօֆլոքսացին</t>
  </si>
  <si>
    <t>Ցեֆիքսիմ</t>
  </si>
  <si>
    <t>Ամոքսիկլավ</t>
  </si>
  <si>
    <t>Կո-տրիմոքսազոլ</t>
  </si>
  <si>
    <t>Նիստատին</t>
  </si>
  <si>
    <t>Ֆլյուկոնազոլ</t>
  </si>
  <si>
    <t>Դոկսիցիլին</t>
  </si>
  <si>
    <t>Կլինդամիցին</t>
  </si>
  <si>
    <t>Կլարիտրոմիցին</t>
  </si>
  <si>
    <t>Գենտամիցին</t>
  </si>
  <si>
    <t>Կանամիցին</t>
  </si>
  <si>
    <t>Լևոմիցիտին</t>
  </si>
  <si>
    <t>Կլոտրիմազոլ</t>
  </si>
  <si>
    <t>Տետրացիկլին</t>
  </si>
  <si>
    <t>Ֆուրադոնին</t>
  </si>
  <si>
    <t>Իտրոկոնազոլ</t>
  </si>
  <si>
    <t>Ցեֆտազիդիմ</t>
  </si>
  <si>
    <t>Միկոնազոլ</t>
  </si>
  <si>
    <t>33691112</t>
  </si>
  <si>
    <t>Մետրոնիդազոլ</t>
  </si>
  <si>
    <t>Տոբրիմեդ</t>
  </si>
  <si>
    <t>Նևիգրամոն</t>
  </si>
  <si>
    <t xml:space="preserve">Սախարոզա                   </t>
  </si>
  <si>
    <t>24321800</t>
  </si>
  <si>
    <t>Ազոպիրամ</t>
  </si>
  <si>
    <t> 24451140</t>
  </si>
  <si>
    <t>Սպիրտ 96%</t>
  </si>
  <si>
    <t>Պերեգիդրոլ 33%</t>
  </si>
  <si>
    <t>Ակտիվ քլոր անջատող դյուրալույծ հաբեր</t>
  </si>
  <si>
    <t xml:space="preserve">Ախտահանիչ միջոց, եռակոմպոնենտ խտանյութ՝ նախատեսված մակերեսների և գործիքների ախտահանման և մաքրման համար։ </t>
  </si>
  <si>
    <t xml:space="preserve">Փոքր մակերեսների ախտահանման և մաքրման եռկոմպոնենտ միջոց՝ ցողացրիչի տեսքով   </t>
  </si>
  <si>
    <t xml:space="preserve">Բժշկական իրերի բարձր մակարդակի ախտահանման և մանրէազերծման համար միակոմպոնենտ հեղուկ միջոց  </t>
  </si>
  <si>
    <t>Հականեխիչ ժելեատիպ միջոց՝ ձեռքերի հիգենիկ մշակման համար 1լ</t>
  </si>
  <si>
    <t>Ախտահանիչ խտանյութ ՝ նախատեսված բժշկական նշանակության գործիքների</t>
  </si>
  <si>
    <t>ՄԻԱՎ  թեստ</t>
  </si>
  <si>
    <t>Կոդի միջավայր</t>
  </si>
  <si>
    <t>Կլարկի միջավայր</t>
  </si>
  <si>
    <t>Գրամ Ներկերի հավաքածու  GRAM PVP KIT 4 x 250մլ</t>
  </si>
  <si>
    <t>Կենդանական հյուսվածքի ֆերմենտատիվ հիդրոլիզով ստացված պեպտոն։</t>
  </si>
  <si>
    <t>Ձիան շիճուկ</t>
  </si>
  <si>
    <t>Լիոֆիլզացված ճագարի պլազմա EDTA</t>
  </si>
  <si>
    <t>Մոնոնոկլեոզ</t>
  </si>
  <si>
    <t>33211460</t>
  </si>
  <si>
    <t>Ֆիբրինոգենի որոշման թեստ հավաքածու</t>
  </si>
  <si>
    <t>33210000</t>
  </si>
  <si>
    <t>Մ.Ա.Թ.Ժ ժամանակի որոշման թեստ հավաքածու</t>
  </si>
  <si>
    <t xml:space="preserve"> Կալցիումի քլորիդի լուծույթ STA CaCL2</t>
  </si>
  <si>
    <t>Օուրեն-Կոլլեր բուֆֆերային նյութ</t>
  </si>
  <si>
    <t>STA-Desorb U  ախտահանող հեղուկ</t>
  </si>
  <si>
    <t>33691162</t>
  </si>
  <si>
    <t>ՍՏԱ Մաքրող հեղուկ</t>
  </si>
  <si>
    <t>ՍՏԱ Կոագ-կոնտրոլ N+P</t>
  </si>
  <si>
    <t>Սելպակ</t>
  </si>
  <si>
    <t>33141100</t>
  </si>
  <si>
    <t>LYSERCELL WDF</t>
  </si>
  <si>
    <t>Ֆլյուրոսել/FLUOROCELL WDF/</t>
  </si>
  <si>
    <t>Սելկլին/CELLCLEAN 50ML/</t>
  </si>
  <si>
    <t>Սուլֆոլայզեր</t>
  </si>
  <si>
    <t>Test Card։ 2,000 Tests</t>
  </si>
  <si>
    <t>Ռեակցիոն կյուվետներ</t>
  </si>
  <si>
    <t>miniiWash, Pack of 4</t>
  </si>
  <si>
    <t>33621130</t>
  </si>
  <si>
    <t xml:space="preserve">B խմբի Ստրեպտոկոկեր </t>
  </si>
  <si>
    <t xml:space="preserve">Պրոթրոմբինային ժամանակի որոշման թեստ հավաքածու </t>
  </si>
  <si>
    <t>Թրոմբինային ժամանակ</t>
  </si>
  <si>
    <t>Դ-Դիմերի որոշման թեստ հավաքածու</t>
  </si>
  <si>
    <t>STA-LIATEST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</si>
</sst>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164" fontId="2" fillId="0" borderId="1" xfId="1" applyFont="1" applyFill="1" applyBorder="1" applyAlignment="1">
      <alignment horizontal="center" vertical="center"/>
    </xf>
    <xf numFmtId="164" fontId="3" fillId="2" borderId="0" xfId="1" applyFont="1" applyFill="1"/>
    <xf numFmtId="164" fontId="4" fillId="2" borderId="0" xfId="1" applyFont="1" applyFill="1" applyAlignment="1">
      <alignment vertical="center"/>
    </xf>
    <xf numFmtId="164" fontId="4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4" fontId="5" fillId="3" borderId="2" xfId="1" applyFont="1" applyFill="1" applyBorder="1" applyAlignment="1">
      <alignment horizontal="center" vertical="center" wrapText="1"/>
    </xf>
    <xf numFmtId="164" fontId="2" fillId="3" borderId="3" xfId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 wrapText="1"/>
    </xf>
    <xf numFmtId="164" fontId="5" fillId="4" borderId="2" xfId="1" applyFont="1" applyFill="1" applyBorder="1" applyAlignment="1">
      <alignment horizontal="center" vertical="center" wrapText="1"/>
    </xf>
    <xf numFmtId="164" fontId="2" fillId="4" borderId="3" xfId="1" applyFont="1" applyFill="1" applyBorder="1" applyAlignment="1">
      <alignment horizontal="center" vertical="center" wrapText="1"/>
    </xf>
    <xf numFmtId="164" fontId="6" fillId="4" borderId="4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6" fillId="4" borderId="1" xfId="1" applyFont="1" applyFill="1" applyBorder="1" applyAlignment="1">
      <alignment horizontal="center" vertical="center" wrapText="1"/>
    </xf>
    <xf numFmtId="164" fontId="2" fillId="4" borderId="2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212"/>
  <sheetViews>
    <sheetView tabSelected="1" zoomScale="70" zoomScaleNormal="70" workbookViewId="0">
      <pane xSplit="6" ySplit="5" topLeftCell="AC20" activePane="bottomRight" state="frozen"/>
      <selection pane="topRight" activeCell="G1" sqref="G1"/>
      <selection pane="bottomLeft" activeCell="A6" sqref="A6"/>
      <selection pane="bottomRight" activeCell="AE6" sqref="AE6:AE101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5.28515625" style="2" customWidth="1"/>
    <col min="5" max="5" width="16.42578125" style="2" customWidth="1"/>
    <col min="6" max="6" width="17.7109375" style="7" customWidth="1"/>
    <col min="7" max="8" width="22.140625" style="3" customWidth="1"/>
    <col min="9" max="9" width="21.5703125" style="3" customWidth="1"/>
    <col min="10" max="13" width="22.140625" style="3" customWidth="1"/>
    <col min="14" max="14" width="21.5703125" style="3" customWidth="1"/>
    <col min="15" max="16" width="22.140625" style="3" customWidth="1"/>
    <col min="17" max="17" width="24.140625" style="3" customWidth="1"/>
    <col min="18" max="18" width="26.28515625" style="3" customWidth="1"/>
    <col min="19" max="19" width="22" style="3" customWidth="1"/>
    <col min="20" max="20" width="20" style="3" customWidth="1"/>
    <col min="21" max="21" width="21.7109375" style="3" customWidth="1"/>
    <col min="22" max="22" width="24.140625" style="3" customWidth="1"/>
    <col min="23" max="23" width="26.28515625" style="3" customWidth="1"/>
    <col min="24" max="24" width="21.42578125" style="3" customWidth="1"/>
    <col min="25" max="25" width="20" style="3" customWidth="1"/>
    <col min="26" max="26" width="21.7109375" style="3" customWidth="1"/>
    <col min="27" max="27" width="24.140625" style="11" customWidth="1"/>
    <col min="28" max="28" width="26.28515625" style="3" customWidth="1"/>
    <col min="29" max="29" width="21.42578125" style="3" customWidth="1"/>
    <col min="30" max="30" width="20" style="3" customWidth="1"/>
    <col min="31" max="31" width="21.7109375" style="3" customWidth="1"/>
    <col min="32" max="32" width="24.140625" style="3" customWidth="1"/>
    <col min="33" max="33" width="26.28515625" style="3" customWidth="1"/>
    <col min="34" max="34" width="21.42578125" style="3" customWidth="1"/>
    <col min="35" max="35" width="20" style="3" customWidth="1"/>
    <col min="36" max="36" width="21.7109375" style="3" customWidth="1"/>
    <col min="37" max="37" width="24.140625" style="3" customWidth="1"/>
    <col min="38" max="38" width="26.28515625" style="3" customWidth="1"/>
    <col min="39" max="39" width="21.42578125" style="3" customWidth="1"/>
    <col min="40" max="40" width="20" style="3" customWidth="1"/>
    <col min="41" max="41" width="21.7109375" style="3" customWidth="1"/>
    <col min="42" max="42" width="24.140625" style="3" customWidth="1"/>
    <col min="43" max="43" width="26.28515625" style="3" customWidth="1"/>
    <col min="44" max="44" width="21.42578125" style="3" customWidth="1"/>
    <col min="45" max="45" width="20" style="3" customWidth="1"/>
    <col min="46" max="46" width="21.7109375" style="3" customWidth="1"/>
    <col min="47" max="47" width="21.42578125" style="2" hidden="1" customWidth="1"/>
    <col min="48" max="16384" width="9.140625" style="2"/>
  </cols>
  <sheetData>
    <row r="1" spans="1:47" x14ac:dyDescent="0.3">
      <c r="A1" s="1"/>
    </row>
    <row r="2" spans="1:47" x14ac:dyDescent="0.3">
      <c r="A2" s="4" t="s">
        <v>4</v>
      </c>
      <c r="B2" s="4"/>
      <c r="C2" s="4"/>
      <c r="D2" s="4"/>
      <c r="E2" s="4"/>
      <c r="F2" s="8"/>
    </row>
    <row r="4" spans="1:47" x14ac:dyDescent="0.3">
      <c r="A4" s="30" t="s">
        <v>0</v>
      </c>
      <c r="B4" s="30"/>
      <c r="C4" s="30"/>
      <c r="D4" s="30" t="s">
        <v>10</v>
      </c>
      <c r="E4" s="30"/>
      <c r="F4" s="30"/>
      <c r="G4" s="29" t="s">
        <v>15</v>
      </c>
      <c r="H4" s="29"/>
      <c r="I4" s="29"/>
      <c r="J4" s="29"/>
      <c r="K4" s="29"/>
      <c r="L4" s="29" t="s">
        <v>16</v>
      </c>
      <c r="M4" s="29"/>
      <c r="N4" s="29"/>
      <c r="O4" s="29"/>
      <c r="P4" s="29"/>
      <c r="Q4" s="29" t="s">
        <v>17</v>
      </c>
      <c r="R4" s="29"/>
      <c r="S4" s="29"/>
      <c r="T4" s="29"/>
      <c r="U4" s="29"/>
      <c r="V4" s="29" t="s">
        <v>14</v>
      </c>
      <c r="W4" s="29"/>
      <c r="X4" s="29"/>
      <c r="Y4" s="29"/>
      <c r="Z4" s="29"/>
      <c r="AA4" s="29" t="s">
        <v>18</v>
      </c>
      <c r="AB4" s="29"/>
      <c r="AC4" s="29"/>
      <c r="AD4" s="29"/>
      <c r="AE4" s="29"/>
      <c r="AF4" s="29" t="s">
        <v>19</v>
      </c>
      <c r="AG4" s="29"/>
      <c r="AH4" s="29"/>
      <c r="AI4" s="29"/>
      <c r="AJ4" s="29"/>
      <c r="AK4" s="29" t="s">
        <v>20</v>
      </c>
      <c r="AL4" s="29"/>
      <c r="AM4" s="29"/>
      <c r="AN4" s="29"/>
      <c r="AO4" s="29"/>
      <c r="AP4" s="29" t="s">
        <v>21</v>
      </c>
      <c r="AQ4" s="29"/>
      <c r="AR4" s="29"/>
      <c r="AS4" s="29"/>
      <c r="AT4" s="29"/>
      <c r="AU4" s="12"/>
    </row>
    <row r="5" spans="1:47" ht="26.25" customHeight="1" x14ac:dyDescent="0.3">
      <c r="A5" s="10" t="s">
        <v>3</v>
      </c>
      <c r="B5" s="10" t="s">
        <v>2</v>
      </c>
      <c r="C5" s="10" t="s">
        <v>1</v>
      </c>
      <c r="D5" s="10" t="s">
        <v>11</v>
      </c>
      <c r="E5" s="10" t="s">
        <v>12</v>
      </c>
      <c r="F5" s="9" t="s">
        <v>13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5</v>
      </c>
      <c r="M5" s="10" t="s">
        <v>6</v>
      </c>
      <c r="N5" s="10" t="s">
        <v>7</v>
      </c>
      <c r="O5" s="10" t="s">
        <v>8</v>
      </c>
      <c r="P5" s="10" t="s">
        <v>9</v>
      </c>
      <c r="Q5" s="10" t="s">
        <v>5</v>
      </c>
      <c r="R5" s="10" t="s">
        <v>6</v>
      </c>
      <c r="S5" s="10" t="s">
        <v>7</v>
      </c>
      <c r="T5" s="10" t="s">
        <v>8</v>
      </c>
      <c r="U5" s="10" t="s">
        <v>9</v>
      </c>
      <c r="V5" s="10" t="s">
        <v>5</v>
      </c>
      <c r="W5" s="10" t="s">
        <v>6</v>
      </c>
      <c r="X5" s="10" t="s">
        <v>7</v>
      </c>
      <c r="Y5" s="10" t="s">
        <v>8</v>
      </c>
      <c r="Z5" s="10" t="s">
        <v>9</v>
      </c>
      <c r="AA5" s="10" t="s">
        <v>5</v>
      </c>
      <c r="AB5" s="10" t="s">
        <v>6</v>
      </c>
      <c r="AC5" s="10" t="s">
        <v>7</v>
      </c>
      <c r="AD5" s="10" t="s">
        <v>8</v>
      </c>
      <c r="AE5" s="10" t="s">
        <v>9</v>
      </c>
      <c r="AF5" s="10" t="s">
        <v>5</v>
      </c>
      <c r="AG5" s="10" t="s">
        <v>6</v>
      </c>
      <c r="AH5" s="10" t="s">
        <v>7</v>
      </c>
      <c r="AI5" s="10" t="s">
        <v>8</v>
      </c>
      <c r="AJ5" s="10" t="s">
        <v>9</v>
      </c>
      <c r="AK5" s="10" t="s">
        <v>5</v>
      </c>
      <c r="AL5" s="10" t="s">
        <v>6</v>
      </c>
      <c r="AM5" s="10" t="s">
        <v>7</v>
      </c>
      <c r="AN5" s="10" t="s">
        <v>8</v>
      </c>
      <c r="AO5" s="10" t="s">
        <v>9</v>
      </c>
      <c r="AP5" s="10" t="s">
        <v>5</v>
      </c>
      <c r="AQ5" s="10" t="s">
        <v>6</v>
      </c>
      <c r="AR5" s="10" t="s">
        <v>7</v>
      </c>
      <c r="AS5" s="10" t="s">
        <v>8</v>
      </c>
      <c r="AT5" s="10" t="s">
        <v>9</v>
      </c>
      <c r="AU5" s="12"/>
    </row>
    <row r="6" spans="1:47" s="5" customFormat="1" x14ac:dyDescent="0.3">
      <c r="A6" s="19">
        <v>1</v>
      </c>
      <c r="B6" s="19" t="s">
        <v>22</v>
      </c>
      <c r="C6" s="20" t="s">
        <v>23</v>
      </c>
      <c r="D6" s="21">
        <v>320</v>
      </c>
      <c r="E6" s="22">
        <f>+F6/D6</f>
        <v>54</v>
      </c>
      <c r="F6" s="23">
        <v>17280</v>
      </c>
      <c r="G6" s="6">
        <f>+I6/$D6</f>
        <v>0</v>
      </c>
      <c r="H6" s="6">
        <f>+K6/$D6</f>
        <v>0</v>
      </c>
      <c r="I6" s="6"/>
      <c r="J6" s="6">
        <f>+I6*0.2</f>
        <v>0</v>
      </c>
      <c r="K6" s="6">
        <f>+J6+I6</f>
        <v>0</v>
      </c>
      <c r="L6" s="6">
        <f>+N6/$D6</f>
        <v>0</v>
      </c>
      <c r="M6" s="6">
        <f>+P6/$D6</f>
        <v>0</v>
      </c>
      <c r="N6" s="6"/>
      <c r="O6" s="6">
        <f>+N6*0.2</f>
        <v>0</v>
      </c>
      <c r="P6" s="6">
        <f>+O6+N6</f>
        <v>0</v>
      </c>
      <c r="Q6" s="6">
        <f>+S6/$D6</f>
        <v>0</v>
      </c>
      <c r="R6" s="6">
        <f t="shared" ref="R6:R36" si="0">+U6/$D6</f>
        <v>0</v>
      </c>
      <c r="S6" s="6"/>
      <c r="T6" s="6">
        <f t="shared" ref="T6:T36" si="1">+S6*0.2</f>
        <v>0</v>
      </c>
      <c r="U6" s="6">
        <f t="shared" ref="U6:U36" si="2">+T6+S6</f>
        <v>0</v>
      </c>
      <c r="V6" s="6">
        <f>+X6/$D6</f>
        <v>0</v>
      </c>
      <c r="W6" s="6">
        <f t="shared" ref="W6:W34" si="3">+Z6/$D6</f>
        <v>0</v>
      </c>
      <c r="X6" s="6"/>
      <c r="Y6" s="6">
        <f t="shared" ref="Y6:Y34" si="4">+X6*0.2</f>
        <v>0</v>
      </c>
      <c r="Z6" s="6">
        <f t="shared" ref="Z6:Z34" si="5">+Y6+X6</f>
        <v>0</v>
      </c>
      <c r="AA6" s="28">
        <f>+AC6/$D6</f>
        <v>45</v>
      </c>
      <c r="AB6" s="28">
        <f t="shared" ref="AB6:AB36" si="6">+AE6/$D6</f>
        <v>54</v>
      </c>
      <c r="AC6" s="28">
        <v>14400</v>
      </c>
      <c r="AD6" s="28">
        <f t="shared" ref="AD6:AD36" si="7">+AC6*0.2</f>
        <v>2880</v>
      </c>
      <c r="AE6" s="28">
        <f t="shared" ref="AE6:AE36" si="8">+AD6+AC6</f>
        <v>17280</v>
      </c>
      <c r="AF6" s="6">
        <f>+AH6/$D6</f>
        <v>0</v>
      </c>
      <c r="AG6" s="6">
        <f t="shared" ref="AG6:AG36" si="9">+AJ6/$D6</f>
        <v>0</v>
      </c>
      <c r="AH6" s="6"/>
      <c r="AI6" s="6">
        <f t="shared" ref="AI6:AI36" si="10">+AH6*0.2</f>
        <v>0</v>
      </c>
      <c r="AJ6" s="6">
        <f t="shared" ref="AJ6:AJ36" si="11">+AI6+AH6</f>
        <v>0</v>
      </c>
      <c r="AK6" s="6">
        <f>+AM6/$D6</f>
        <v>0</v>
      </c>
      <c r="AL6" s="6">
        <f t="shared" ref="AL6:AL36" si="12">+AO6/$D6</f>
        <v>0</v>
      </c>
      <c r="AM6" s="6"/>
      <c r="AN6" s="6">
        <f t="shared" ref="AN6:AN36" si="13">+AM6*0.2</f>
        <v>0</v>
      </c>
      <c r="AO6" s="6">
        <f t="shared" ref="AO6:AO36" si="14">+AN6+AM6</f>
        <v>0</v>
      </c>
      <c r="AP6" s="6">
        <f>+AR6/$D6</f>
        <v>0</v>
      </c>
      <c r="AQ6" s="6">
        <f t="shared" ref="AQ6:AQ36" si="15">+AT6/$D6</f>
        <v>0</v>
      </c>
      <c r="AR6" s="6"/>
      <c r="AS6" s="6">
        <f t="shared" ref="AS6:AS36" si="16">+AR6*0.2</f>
        <v>0</v>
      </c>
      <c r="AT6" s="6">
        <f t="shared" ref="AT6:AT36" si="17">+AS6+AR6</f>
        <v>0</v>
      </c>
      <c r="AU6" s="13">
        <f>MIN(I6, N6, S6, X6, AC6, AH6, AM6, AR6)</f>
        <v>14400</v>
      </c>
    </row>
    <row r="7" spans="1:47" s="5" customFormat="1" x14ac:dyDescent="0.3">
      <c r="A7" s="19">
        <v>2</v>
      </c>
      <c r="B7" s="19">
        <v>33211270</v>
      </c>
      <c r="C7" s="24" t="s">
        <v>24</v>
      </c>
      <c r="D7" s="21">
        <v>1230</v>
      </c>
      <c r="E7" s="22">
        <f t="shared" ref="E7:E70" si="18">+F7/D7</f>
        <v>27</v>
      </c>
      <c r="F7" s="25">
        <v>33210</v>
      </c>
      <c r="G7" s="6">
        <f t="shared" ref="G7:G36" si="19">+I7/$D7</f>
        <v>0</v>
      </c>
      <c r="H7" s="6">
        <f t="shared" ref="H7:H14" si="20">+K7/$D7</f>
        <v>0</v>
      </c>
      <c r="I7" s="6"/>
      <c r="J7" s="6">
        <f t="shared" ref="J7:J14" si="21">+I7*0.2</f>
        <v>0</v>
      </c>
      <c r="K7" s="6">
        <f t="shared" ref="K7:K36" si="22">+J7+I7</f>
        <v>0</v>
      </c>
      <c r="L7" s="6">
        <f t="shared" ref="L7:L34" si="23">+N7/$D7</f>
        <v>0</v>
      </c>
      <c r="M7" s="6">
        <f t="shared" ref="M7:M14" si="24">+P7/$D7</f>
        <v>0</v>
      </c>
      <c r="N7" s="6"/>
      <c r="O7" s="6">
        <f t="shared" ref="O7:O14" si="25">+N7*0.2</f>
        <v>0</v>
      </c>
      <c r="P7" s="6">
        <f t="shared" ref="P7:P34" si="26">+O7+N7</f>
        <v>0</v>
      </c>
      <c r="Q7" s="6">
        <f t="shared" ref="Q7:Q36" si="27">+S7/$D7</f>
        <v>0</v>
      </c>
      <c r="R7" s="6">
        <f t="shared" si="0"/>
        <v>0</v>
      </c>
      <c r="S7" s="6"/>
      <c r="T7" s="6">
        <f t="shared" si="1"/>
        <v>0</v>
      </c>
      <c r="U7" s="6">
        <f t="shared" si="2"/>
        <v>0</v>
      </c>
      <c r="V7" s="6">
        <f t="shared" ref="V7:V34" si="28">+X7/$D7</f>
        <v>0</v>
      </c>
      <c r="W7" s="6">
        <f t="shared" si="3"/>
        <v>0</v>
      </c>
      <c r="X7" s="6"/>
      <c r="Y7" s="6">
        <f t="shared" si="4"/>
        <v>0</v>
      </c>
      <c r="Z7" s="6">
        <f t="shared" si="5"/>
        <v>0</v>
      </c>
      <c r="AA7" s="28">
        <f>+AC7/$D7</f>
        <v>22.5</v>
      </c>
      <c r="AB7" s="28">
        <f t="shared" si="6"/>
        <v>27</v>
      </c>
      <c r="AC7" s="28">
        <v>27675</v>
      </c>
      <c r="AD7" s="28">
        <f t="shared" si="7"/>
        <v>5535</v>
      </c>
      <c r="AE7" s="28">
        <f t="shared" si="8"/>
        <v>33210</v>
      </c>
      <c r="AF7" s="6">
        <f t="shared" ref="AF7:AF36" si="29">+AH7/$D7</f>
        <v>0</v>
      </c>
      <c r="AG7" s="6">
        <f t="shared" si="9"/>
        <v>0</v>
      </c>
      <c r="AH7" s="6"/>
      <c r="AI7" s="6">
        <f t="shared" si="10"/>
        <v>0</v>
      </c>
      <c r="AJ7" s="6">
        <f t="shared" si="11"/>
        <v>0</v>
      </c>
      <c r="AK7" s="6">
        <f t="shared" ref="AK7:AK36" si="30">+AM7/$D7</f>
        <v>0</v>
      </c>
      <c r="AL7" s="6">
        <f t="shared" si="12"/>
        <v>0</v>
      </c>
      <c r="AM7" s="6"/>
      <c r="AN7" s="6">
        <f t="shared" si="13"/>
        <v>0</v>
      </c>
      <c r="AO7" s="6">
        <f t="shared" si="14"/>
        <v>0</v>
      </c>
      <c r="AP7" s="6">
        <f t="shared" ref="AP7:AP36" si="31">+AR7/$D7</f>
        <v>0</v>
      </c>
      <c r="AQ7" s="6">
        <f t="shared" si="15"/>
        <v>0</v>
      </c>
      <c r="AR7" s="6"/>
      <c r="AS7" s="6">
        <f t="shared" si="16"/>
        <v>0</v>
      </c>
      <c r="AT7" s="6">
        <f t="shared" si="17"/>
        <v>0</v>
      </c>
      <c r="AU7" s="13">
        <f>MIN(I7, N7, S7, X7, AC7, AH7, AM7, AR7)</f>
        <v>27675</v>
      </c>
    </row>
    <row r="8" spans="1:47" s="5" customFormat="1" x14ac:dyDescent="0.3">
      <c r="A8" s="19">
        <v>3</v>
      </c>
      <c r="B8" s="19" t="s">
        <v>25</v>
      </c>
      <c r="C8" s="24" t="s">
        <v>26</v>
      </c>
      <c r="D8" s="21">
        <v>1110</v>
      </c>
      <c r="E8" s="22">
        <f t="shared" si="18"/>
        <v>22.41</v>
      </c>
      <c r="F8" s="25">
        <v>24875.1</v>
      </c>
      <c r="G8" s="6">
        <f t="shared" si="19"/>
        <v>0</v>
      </c>
      <c r="H8" s="6">
        <f t="shared" si="20"/>
        <v>0</v>
      </c>
      <c r="I8" s="6"/>
      <c r="J8" s="6">
        <f t="shared" si="21"/>
        <v>0</v>
      </c>
      <c r="K8" s="6">
        <f t="shared" si="22"/>
        <v>0</v>
      </c>
      <c r="L8" s="6">
        <f t="shared" si="23"/>
        <v>0</v>
      </c>
      <c r="M8" s="6">
        <f t="shared" si="24"/>
        <v>0</v>
      </c>
      <c r="N8" s="6"/>
      <c r="O8" s="6">
        <f t="shared" si="25"/>
        <v>0</v>
      </c>
      <c r="P8" s="6">
        <f t="shared" si="26"/>
        <v>0</v>
      </c>
      <c r="Q8" s="6">
        <f t="shared" si="27"/>
        <v>0</v>
      </c>
      <c r="R8" s="6">
        <f t="shared" si="0"/>
        <v>0</v>
      </c>
      <c r="S8" s="6"/>
      <c r="T8" s="6">
        <f t="shared" si="1"/>
        <v>0</v>
      </c>
      <c r="U8" s="6">
        <f t="shared" si="2"/>
        <v>0</v>
      </c>
      <c r="V8" s="6">
        <f t="shared" si="28"/>
        <v>0</v>
      </c>
      <c r="W8" s="6">
        <f t="shared" si="3"/>
        <v>0</v>
      </c>
      <c r="X8" s="6"/>
      <c r="Y8" s="6">
        <f t="shared" si="4"/>
        <v>0</v>
      </c>
      <c r="Z8" s="6">
        <f t="shared" si="5"/>
        <v>0</v>
      </c>
      <c r="AA8" s="28">
        <f t="shared" ref="AA8:AA36" si="32">+AC8/$D8</f>
        <v>18.675000000000001</v>
      </c>
      <c r="AB8" s="28">
        <f t="shared" si="6"/>
        <v>22.41</v>
      </c>
      <c r="AC8" s="28">
        <v>20729.25</v>
      </c>
      <c r="AD8" s="28">
        <f t="shared" si="7"/>
        <v>4145.8500000000004</v>
      </c>
      <c r="AE8" s="28">
        <f t="shared" si="8"/>
        <v>24875.1</v>
      </c>
      <c r="AF8" s="6">
        <f t="shared" si="29"/>
        <v>0</v>
      </c>
      <c r="AG8" s="6">
        <f t="shared" si="9"/>
        <v>0</v>
      </c>
      <c r="AH8" s="6"/>
      <c r="AI8" s="6">
        <f t="shared" si="10"/>
        <v>0</v>
      </c>
      <c r="AJ8" s="6">
        <f t="shared" si="11"/>
        <v>0</v>
      </c>
      <c r="AK8" s="6">
        <f t="shared" si="30"/>
        <v>0</v>
      </c>
      <c r="AL8" s="6">
        <f t="shared" si="12"/>
        <v>0</v>
      </c>
      <c r="AM8" s="6"/>
      <c r="AN8" s="6">
        <f t="shared" si="13"/>
        <v>0</v>
      </c>
      <c r="AO8" s="6">
        <f t="shared" si="14"/>
        <v>0</v>
      </c>
      <c r="AP8" s="6">
        <f t="shared" si="31"/>
        <v>0</v>
      </c>
      <c r="AQ8" s="6">
        <f t="shared" si="15"/>
        <v>0</v>
      </c>
      <c r="AR8" s="6"/>
      <c r="AS8" s="6">
        <f t="shared" si="16"/>
        <v>0</v>
      </c>
      <c r="AT8" s="6">
        <f t="shared" si="17"/>
        <v>0</v>
      </c>
      <c r="AU8" s="13">
        <f t="shared" ref="AU8:AU70" si="33">MIN(I8, N8, S8, X8, AC8, AH8, AM8, AR8)</f>
        <v>20729.25</v>
      </c>
    </row>
    <row r="9" spans="1:47" s="5" customFormat="1" x14ac:dyDescent="0.3">
      <c r="A9" s="19">
        <v>4</v>
      </c>
      <c r="B9" s="19" t="s">
        <v>25</v>
      </c>
      <c r="C9" s="24" t="s">
        <v>27</v>
      </c>
      <c r="D9" s="21">
        <v>1100</v>
      </c>
      <c r="E9" s="22">
        <f t="shared" si="18"/>
        <v>25.02</v>
      </c>
      <c r="F9" s="25">
        <v>27522</v>
      </c>
      <c r="G9" s="6">
        <f t="shared" si="19"/>
        <v>0</v>
      </c>
      <c r="H9" s="6">
        <f t="shared" si="20"/>
        <v>0</v>
      </c>
      <c r="I9" s="6"/>
      <c r="J9" s="6">
        <f t="shared" si="21"/>
        <v>0</v>
      </c>
      <c r="K9" s="6">
        <f t="shared" si="22"/>
        <v>0</v>
      </c>
      <c r="L9" s="6">
        <f t="shared" si="23"/>
        <v>0</v>
      </c>
      <c r="M9" s="6">
        <f t="shared" si="24"/>
        <v>0</v>
      </c>
      <c r="N9" s="6"/>
      <c r="O9" s="6">
        <f t="shared" si="25"/>
        <v>0</v>
      </c>
      <c r="P9" s="6">
        <f t="shared" si="26"/>
        <v>0</v>
      </c>
      <c r="Q9" s="6">
        <f t="shared" si="27"/>
        <v>0</v>
      </c>
      <c r="R9" s="6">
        <f t="shared" si="0"/>
        <v>0</v>
      </c>
      <c r="S9" s="6"/>
      <c r="T9" s="6">
        <f t="shared" si="1"/>
        <v>0</v>
      </c>
      <c r="U9" s="6">
        <f t="shared" si="2"/>
        <v>0</v>
      </c>
      <c r="V9" s="6">
        <f t="shared" si="28"/>
        <v>0</v>
      </c>
      <c r="W9" s="6">
        <f t="shared" si="3"/>
        <v>0</v>
      </c>
      <c r="X9" s="6"/>
      <c r="Y9" s="6">
        <f t="shared" si="4"/>
        <v>0</v>
      </c>
      <c r="Z9" s="6">
        <f t="shared" si="5"/>
        <v>0</v>
      </c>
      <c r="AA9" s="28">
        <f t="shared" si="32"/>
        <v>20.858336363636361</v>
      </c>
      <c r="AB9" s="28">
        <f t="shared" si="6"/>
        <v>25.030003636363634</v>
      </c>
      <c r="AC9" s="28">
        <v>22944.17</v>
      </c>
      <c r="AD9" s="28">
        <f t="shared" si="7"/>
        <v>4588.8339999999998</v>
      </c>
      <c r="AE9" s="28">
        <f t="shared" si="8"/>
        <v>27533.003999999997</v>
      </c>
      <c r="AF9" s="6">
        <f t="shared" si="29"/>
        <v>0</v>
      </c>
      <c r="AG9" s="6">
        <f t="shared" si="9"/>
        <v>0</v>
      </c>
      <c r="AH9" s="6"/>
      <c r="AI9" s="6">
        <f t="shared" si="10"/>
        <v>0</v>
      </c>
      <c r="AJ9" s="6">
        <f t="shared" si="11"/>
        <v>0</v>
      </c>
      <c r="AK9" s="6">
        <f t="shared" si="30"/>
        <v>0</v>
      </c>
      <c r="AL9" s="6">
        <f t="shared" si="12"/>
        <v>0</v>
      </c>
      <c r="AM9" s="6"/>
      <c r="AN9" s="6">
        <f t="shared" si="13"/>
        <v>0</v>
      </c>
      <c r="AO9" s="6">
        <f t="shared" si="14"/>
        <v>0</v>
      </c>
      <c r="AP9" s="6">
        <f t="shared" si="31"/>
        <v>0</v>
      </c>
      <c r="AQ9" s="6">
        <f t="shared" si="15"/>
        <v>0</v>
      </c>
      <c r="AR9" s="6"/>
      <c r="AS9" s="6">
        <f t="shared" si="16"/>
        <v>0</v>
      </c>
      <c r="AT9" s="6">
        <f t="shared" si="17"/>
        <v>0</v>
      </c>
      <c r="AU9" s="13">
        <f t="shared" si="33"/>
        <v>22944.17</v>
      </c>
    </row>
    <row r="10" spans="1:47" s="5" customFormat="1" x14ac:dyDescent="0.3">
      <c r="A10" s="19">
        <v>5</v>
      </c>
      <c r="B10" s="19">
        <v>33211270</v>
      </c>
      <c r="C10" s="24" t="s">
        <v>28</v>
      </c>
      <c r="D10" s="21">
        <v>1470</v>
      </c>
      <c r="E10" s="22">
        <f t="shared" si="18"/>
        <v>29.25</v>
      </c>
      <c r="F10" s="25">
        <v>42997.5</v>
      </c>
      <c r="G10" s="6">
        <f t="shared" si="19"/>
        <v>0</v>
      </c>
      <c r="H10" s="6">
        <f t="shared" si="20"/>
        <v>0</v>
      </c>
      <c r="I10" s="6"/>
      <c r="J10" s="6">
        <f t="shared" si="21"/>
        <v>0</v>
      </c>
      <c r="K10" s="6">
        <f t="shared" si="22"/>
        <v>0</v>
      </c>
      <c r="L10" s="6">
        <f t="shared" si="23"/>
        <v>0</v>
      </c>
      <c r="M10" s="6">
        <f t="shared" si="24"/>
        <v>0</v>
      </c>
      <c r="N10" s="6"/>
      <c r="O10" s="6">
        <f t="shared" si="25"/>
        <v>0</v>
      </c>
      <c r="P10" s="6">
        <f t="shared" si="26"/>
        <v>0</v>
      </c>
      <c r="Q10" s="6">
        <f t="shared" si="27"/>
        <v>0</v>
      </c>
      <c r="R10" s="6">
        <f t="shared" si="0"/>
        <v>0</v>
      </c>
      <c r="S10" s="6"/>
      <c r="T10" s="6">
        <f t="shared" si="1"/>
        <v>0</v>
      </c>
      <c r="U10" s="6">
        <f t="shared" si="2"/>
        <v>0</v>
      </c>
      <c r="V10" s="6">
        <f t="shared" si="28"/>
        <v>0</v>
      </c>
      <c r="W10" s="6">
        <f t="shared" si="3"/>
        <v>0</v>
      </c>
      <c r="X10" s="6"/>
      <c r="Y10" s="6">
        <f t="shared" si="4"/>
        <v>0</v>
      </c>
      <c r="Z10" s="6">
        <f t="shared" si="5"/>
        <v>0</v>
      </c>
      <c r="AA10" s="28">
        <f t="shared" si="32"/>
        <v>24.375</v>
      </c>
      <c r="AB10" s="28">
        <f t="shared" si="6"/>
        <v>29.25</v>
      </c>
      <c r="AC10" s="28">
        <v>35831.25</v>
      </c>
      <c r="AD10" s="28">
        <f t="shared" si="7"/>
        <v>7166.25</v>
      </c>
      <c r="AE10" s="28">
        <f t="shared" si="8"/>
        <v>42997.5</v>
      </c>
      <c r="AF10" s="6">
        <f t="shared" si="29"/>
        <v>0</v>
      </c>
      <c r="AG10" s="6">
        <f t="shared" si="9"/>
        <v>0</v>
      </c>
      <c r="AH10" s="6"/>
      <c r="AI10" s="6">
        <f t="shared" si="10"/>
        <v>0</v>
      </c>
      <c r="AJ10" s="6">
        <f t="shared" si="11"/>
        <v>0</v>
      </c>
      <c r="AK10" s="6">
        <f t="shared" si="30"/>
        <v>0</v>
      </c>
      <c r="AL10" s="6">
        <f t="shared" si="12"/>
        <v>0</v>
      </c>
      <c r="AM10" s="6"/>
      <c r="AN10" s="6">
        <f t="shared" si="13"/>
        <v>0</v>
      </c>
      <c r="AO10" s="6">
        <f t="shared" si="14"/>
        <v>0</v>
      </c>
      <c r="AP10" s="6">
        <f t="shared" si="31"/>
        <v>0</v>
      </c>
      <c r="AQ10" s="6">
        <f t="shared" si="15"/>
        <v>0</v>
      </c>
      <c r="AR10" s="6"/>
      <c r="AS10" s="6">
        <f t="shared" si="16"/>
        <v>0</v>
      </c>
      <c r="AT10" s="6">
        <f t="shared" si="17"/>
        <v>0</v>
      </c>
      <c r="AU10" s="13">
        <f t="shared" si="33"/>
        <v>35831.25</v>
      </c>
    </row>
    <row r="11" spans="1:47" s="5" customFormat="1" x14ac:dyDescent="0.3">
      <c r="A11" s="19">
        <v>6</v>
      </c>
      <c r="B11" s="19">
        <v>33211270</v>
      </c>
      <c r="C11" s="24" t="s">
        <v>29</v>
      </c>
      <c r="D11" s="21">
        <v>1550</v>
      </c>
      <c r="E11" s="22">
        <f t="shared" si="18"/>
        <v>29.25</v>
      </c>
      <c r="F11" s="25">
        <v>45337.5</v>
      </c>
      <c r="G11" s="6">
        <f t="shared" si="19"/>
        <v>0</v>
      </c>
      <c r="H11" s="6">
        <f t="shared" si="20"/>
        <v>0</v>
      </c>
      <c r="I11" s="6"/>
      <c r="J11" s="6">
        <f t="shared" si="21"/>
        <v>0</v>
      </c>
      <c r="K11" s="6">
        <f t="shared" si="22"/>
        <v>0</v>
      </c>
      <c r="L11" s="6">
        <f t="shared" si="23"/>
        <v>0</v>
      </c>
      <c r="M11" s="6">
        <f t="shared" si="24"/>
        <v>0</v>
      </c>
      <c r="N11" s="6"/>
      <c r="O11" s="6">
        <f t="shared" si="25"/>
        <v>0</v>
      </c>
      <c r="P11" s="6">
        <f t="shared" si="26"/>
        <v>0</v>
      </c>
      <c r="Q11" s="6">
        <f t="shared" si="27"/>
        <v>0</v>
      </c>
      <c r="R11" s="6">
        <f t="shared" si="0"/>
        <v>0</v>
      </c>
      <c r="S11" s="6"/>
      <c r="T11" s="6">
        <f t="shared" si="1"/>
        <v>0</v>
      </c>
      <c r="U11" s="6">
        <f t="shared" si="2"/>
        <v>0</v>
      </c>
      <c r="V11" s="6">
        <f t="shared" si="28"/>
        <v>0</v>
      </c>
      <c r="W11" s="6">
        <f t="shared" si="3"/>
        <v>0</v>
      </c>
      <c r="X11" s="6"/>
      <c r="Y11" s="6">
        <f t="shared" si="4"/>
        <v>0</v>
      </c>
      <c r="Z11" s="6">
        <f t="shared" si="5"/>
        <v>0</v>
      </c>
      <c r="AA11" s="28">
        <f t="shared" si="32"/>
        <v>24.375</v>
      </c>
      <c r="AB11" s="28">
        <f t="shared" si="6"/>
        <v>29.25</v>
      </c>
      <c r="AC11" s="28">
        <v>37781.25</v>
      </c>
      <c r="AD11" s="28">
        <f t="shared" si="7"/>
        <v>7556.25</v>
      </c>
      <c r="AE11" s="28">
        <f t="shared" si="8"/>
        <v>45337.5</v>
      </c>
      <c r="AF11" s="6">
        <f t="shared" si="29"/>
        <v>0</v>
      </c>
      <c r="AG11" s="6">
        <f t="shared" si="9"/>
        <v>0</v>
      </c>
      <c r="AH11" s="6"/>
      <c r="AI11" s="6">
        <f t="shared" si="10"/>
        <v>0</v>
      </c>
      <c r="AJ11" s="6">
        <f t="shared" si="11"/>
        <v>0</v>
      </c>
      <c r="AK11" s="6">
        <f t="shared" si="30"/>
        <v>0</v>
      </c>
      <c r="AL11" s="6">
        <f t="shared" si="12"/>
        <v>0</v>
      </c>
      <c r="AM11" s="6"/>
      <c r="AN11" s="6">
        <f t="shared" si="13"/>
        <v>0</v>
      </c>
      <c r="AO11" s="6">
        <f t="shared" si="14"/>
        <v>0</v>
      </c>
      <c r="AP11" s="6">
        <f t="shared" si="31"/>
        <v>0</v>
      </c>
      <c r="AQ11" s="6">
        <f t="shared" si="15"/>
        <v>0</v>
      </c>
      <c r="AR11" s="6"/>
      <c r="AS11" s="6">
        <f t="shared" si="16"/>
        <v>0</v>
      </c>
      <c r="AT11" s="6">
        <f t="shared" si="17"/>
        <v>0</v>
      </c>
      <c r="AU11" s="13">
        <f t="shared" si="33"/>
        <v>37781.25</v>
      </c>
    </row>
    <row r="12" spans="1:47" s="5" customFormat="1" x14ac:dyDescent="0.3">
      <c r="A12" s="19">
        <v>7</v>
      </c>
      <c r="B12" s="19">
        <v>33211270</v>
      </c>
      <c r="C12" s="24" t="s">
        <v>30</v>
      </c>
      <c r="D12" s="21">
        <v>450</v>
      </c>
      <c r="E12" s="22">
        <f t="shared" si="18"/>
        <v>90</v>
      </c>
      <c r="F12" s="25">
        <v>40500</v>
      </c>
      <c r="G12" s="6">
        <f t="shared" si="19"/>
        <v>0</v>
      </c>
      <c r="H12" s="6">
        <f t="shared" si="20"/>
        <v>0</v>
      </c>
      <c r="I12" s="6"/>
      <c r="J12" s="6">
        <f t="shared" si="21"/>
        <v>0</v>
      </c>
      <c r="K12" s="6">
        <f t="shared" si="22"/>
        <v>0</v>
      </c>
      <c r="L12" s="6">
        <f t="shared" si="23"/>
        <v>0</v>
      </c>
      <c r="M12" s="6">
        <f t="shared" si="24"/>
        <v>0</v>
      </c>
      <c r="N12" s="6"/>
      <c r="O12" s="6">
        <f t="shared" si="25"/>
        <v>0</v>
      </c>
      <c r="P12" s="6">
        <f t="shared" si="26"/>
        <v>0</v>
      </c>
      <c r="Q12" s="6">
        <f t="shared" si="27"/>
        <v>0</v>
      </c>
      <c r="R12" s="6">
        <f t="shared" si="0"/>
        <v>0</v>
      </c>
      <c r="S12" s="6"/>
      <c r="T12" s="6">
        <f t="shared" si="1"/>
        <v>0</v>
      </c>
      <c r="U12" s="6">
        <f t="shared" si="2"/>
        <v>0</v>
      </c>
      <c r="V12" s="6">
        <f t="shared" si="28"/>
        <v>0</v>
      </c>
      <c r="W12" s="6">
        <f t="shared" si="3"/>
        <v>0</v>
      </c>
      <c r="X12" s="6"/>
      <c r="Y12" s="6">
        <f t="shared" si="4"/>
        <v>0</v>
      </c>
      <c r="Z12" s="6">
        <f t="shared" si="5"/>
        <v>0</v>
      </c>
      <c r="AA12" s="28">
        <f t="shared" si="32"/>
        <v>75</v>
      </c>
      <c r="AB12" s="28">
        <f t="shared" si="6"/>
        <v>90</v>
      </c>
      <c r="AC12" s="28">
        <v>33750</v>
      </c>
      <c r="AD12" s="28">
        <f t="shared" si="7"/>
        <v>6750</v>
      </c>
      <c r="AE12" s="28">
        <f t="shared" si="8"/>
        <v>40500</v>
      </c>
      <c r="AF12" s="6">
        <f t="shared" si="29"/>
        <v>0</v>
      </c>
      <c r="AG12" s="6">
        <f t="shared" si="9"/>
        <v>0</v>
      </c>
      <c r="AH12" s="6"/>
      <c r="AI12" s="6">
        <f t="shared" si="10"/>
        <v>0</v>
      </c>
      <c r="AJ12" s="6">
        <f t="shared" si="11"/>
        <v>0</v>
      </c>
      <c r="AK12" s="6">
        <f t="shared" si="30"/>
        <v>0</v>
      </c>
      <c r="AL12" s="6">
        <f t="shared" si="12"/>
        <v>0</v>
      </c>
      <c r="AM12" s="6"/>
      <c r="AN12" s="6">
        <f t="shared" si="13"/>
        <v>0</v>
      </c>
      <c r="AO12" s="6">
        <f t="shared" si="14"/>
        <v>0</v>
      </c>
      <c r="AP12" s="6">
        <f t="shared" si="31"/>
        <v>0</v>
      </c>
      <c r="AQ12" s="6">
        <f t="shared" si="15"/>
        <v>0</v>
      </c>
      <c r="AR12" s="6"/>
      <c r="AS12" s="6">
        <f t="shared" si="16"/>
        <v>0</v>
      </c>
      <c r="AT12" s="6">
        <f t="shared" si="17"/>
        <v>0</v>
      </c>
      <c r="AU12" s="13">
        <f t="shared" si="33"/>
        <v>33750</v>
      </c>
    </row>
    <row r="13" spans="1:47" s="5" customFormat="1" x14ac:dyDescent="0.3">
      <c r="A13" s="19">
        <v>8</v>
      </c>
      <c r="B13" s="19">
        <v>33211270</v>
      </c>
      <c r="C13" s="24" t="s">
        <v>31</v>
      </c>
      <c r="D13" s="21">
        <v>660</v>
      </c>
      <c r="E13" s="22">
        <f t="shared" si="18"/>
        <v>74.7</v>
      </c>
      <c r="F13" s="25">
        <v>49302</v>
      </c>
      <c r="G13" s="6">
        <f t="shared" si="19"/>
        <v>0</v>
      </c>
      <c r="H13" s="6">
        <f t="shared" si="20"/>
        <v>0</v>
      </c>
      <c r="I13" s="6"/>
      <c r="J13" s="6">
        <f t="shared" si="21"/>
        <v>0</v>
      </c>
      <c r="K13" s="6">
        <f t="shared" si="22"/>
        <v>0</v>
      </c>
      <c r="L13" s="6">
        <f t="shared" si="23"/>
        <v>0</v>
      </c>
      <c r="M13" s="6">
        <f t="shared" si="24"/>
        <v>0</v>
      </c>
      <c r="N13" s="6"/>
      <c r="O13" s="6">
        <f t="shared" si="25"/>
        <v>0</v>
      </c>
      <c r="P13" s="6">
        <f t="shared" si="26"/>
        <v>0</v>
      </c>
      <c r="Q13" s="6">
        <f t="shared" si="27"/>
        <v>0</v>
      </c>
      <c r="R13" s="6">
        <f t="shared" si="0"/>
        <v>0</v>
      </c>
      <c r="S13" s="6"/>
      <c r="T13" s="6">
        <f t="shared" si="1"/>
        <v>0</v>
      </c>
      <c r="U13" s="6">
        <f t="shared" si="2"/>
        <v>0</v>
      </c>
      <c r="V13" s="6">
        <f t="shared" si="28"/>
        <v>0</v>
      </c>
      <c r="W13" s="6">
        <f t="shared" si="3"/>
        <v>0</v>
      </c>
      <c r="X13" s="6"/>
      <c r="Y13" s="6">
        <f t="shared" si="4"/>
        <v>0</v>
      </c>
      <c r="Z13" s="6">
        <f t="shared" si="5"/>
        <v>0</v>
      </c>
      <c r="AA13" s="28">
        <f t="shared" si="32"/>
        <v>62.25</v>
      </c>
      <c r="AB13" s="28">
        <f t="shared" si="6"/>
        <v>74.7</v>
      </c>
      <c r="AC13" s="28">
        <v>41085</v>
      </c>
      <c r="AD13" s="28">
        <f t="shared" si="7"/>
        <v>8217</v>
      </c>
      <c r="AE13" s="28">
        <f t="shared" si="8"/>
        <v>49302</v>
      </c>
      <c r="AF13" s="6">
        <f t="shared" si="29"/>
        <v>0</v>
      </c>
      <c r="AG13" s="6">
        <f t="shared" si="9"/>
        <v>0</v>
      </c>
      <c r="AH13" s="6"/>
      <c r="AI13" s="6">
        <f t="shared" si="10"/>
        <v>0</v>
      </c>
      <c r="AJ13" s="6">
        <f t="shared" si="11"/>
        <v>0</v>
      </c>
      <c r="AK13" s="6">
        <f t="shared" si="30"/>
        <v>0</v>
      </c>
      <c r="AL13" s="6">
        <f t="shared" si="12"/>
        <v>0</v>
      </c>
      <c r="AM13" s="6"/>
      <c r="AN13" s="6">
        <f t="shared" si="13"/>
        <v>0</v>
      </c>
      <c r="AO13" s="6">
        <f t="shared" si="14"/>
        <v>0</v>
      </c>
      <c r="AP13" s="6">
        <f t="shared" si="31"/>
        <v>0</v>
      </c>
      <c r="AQ13" s="6">
        <f t="shared" si="15"/>
        <v>0</v>
      </c>
      <c r="AR13" s="6"/>
      <c r="AS13" s="6">
        <f t="shared" si="16"/>
        <v>0</v>
      </c>
      <c r="AT13" s="6">
        <f t="shared" si="17"/>
        <v>0</v>
      </c>
      <c r="AU13" s="13">
        <f t="shared" si="33"/>
        <v>41085</v>
      </c>
    </row>
    <row r="14" spans="1:47" s="5" customFormat="1" x14ac:dyDescent="0.3">
      <c r="A14" s="19">
        <v>9</v>
      </c>
      <c r="B14" s="19">
        <v>33211270</v>
      </c>
      <c r="C14" s="24" t="s">
        <v>32</v>
      </c>
      <c r="D14" s="21">
        <v>300</v>
      </c>
      <c r="E14" s="22">
        <f t="shared" si="18"/>
        <v>34.61</v>
      </c>
      <c r="F14" s="25">
        <v>10383</v>
      </c>
      <c r="G14" s="6">
        <f t="shared" si="19"/>
        <v>0</v>
      </c>
      <c r="H14" s="6">
        <f t="shared" si="20"/>
        <v>0</v>
      </c>
      <c r="I14" s="6"/>
      <c r="J14" s="6">
        <f t="shared" si="21"/>
        <v>0</v>
      </c>
      <c r="K14" s="6">
        <f t="shared" si="22"/>
        <v>0</v>
      </c>
      <c r="L14" s="6">
        <f t="shared" si="23"/>
        <v>0</v>
      </c>
      <c r="M14" s="6">
        <f t="shared" si="24"/>
        <v>0</v>
      </c>
      <c r="N14" s="6"/>
      <c r="O14" s="6">
        <f t="shared" si="25"/>
        <v>0</v>
      </c>
      <c r="P14" s="6">
        <f t="shared" si="26"/>
        <v>0</v>
      </c>
      <c r="Q14" s="6">
        <f t="shared" si="27"/>
        <v>0</v>
      </c>
      <c r="R14" s="6">
        <f t="shared" si="0"/>
        <v>0</v>
      </c>
      <c r="S14" s="6"/>
      <c r="T14" s="6">
        <f t="shared" si="1"/>
        <v>0</v>
      </c>
      <c r="U14" s="6">
        <f t="shared" si="2"/>
        <v>0</v>
      </c>
      <c r="V14" s="6">
        <f t="shared" si="28"/>
        <v>0</v>
      </c>
      <c r="W14" s="6">
        <f t="shared" si="3"/>
        <v>0</v>
      </c>
      <c r="X14" s="6"/>
      <c r="Y14" s="6">
        <f t="shared" si="4"/>
        <v>0</v>
      </c>
      <c r="Z14" s="6">
        <f t="shared" si="5"/>
        <v>0</v>
      </c>
      <c r="AA14" s="28">
        <f t="shared" si="32"/>
        <v>28.841666666666665</v>
      </c>
      <c r="AB14" s="28">
        <f t="shared" si="6"/>
        <v>34.61</v>
      </c>
      <c r="AC14" s="28">
        <v>8652.5</v>
      </c>
      <c r="AD14" s="28">
        <f t="shared" si="7"/>
        <v>1730.5</v>
      </c>
      <c r="AE14" s="28">
        <f t="shared" si="8"/>
        <v>10383</v>
      </c>
      <c r="AF14" s="6">
        <f t="shared" si="29"/>
        <v>0</v>
      </c>
      <c r="AG14" s="6">
        <f t="shared" si="9"/>
        <v>0</v>
      </c>
      <c r="AH14" s="6"/>
      <c r="AI14" s="6">
        <f t="shared" si="10"/>
        <v>0</v>
      </c>
      <c r="AJ14" s="6">
        <f t="shared" si="11"/>
        <v>0</v>
      </c>
      <c r="AK14" s="6">
        <f t="shared" si="30"/>
        <v>0</v>
      </c>
      <c r="AL14" s="6">
        <f t="shared" si="12"/>
        <v>0</v>
      </c>
      <c r="AM14" s="6"/>
      <c r="AN14" s="6">
        <f t="shared" si="13"/>
        <v>0</v>
      </c>
      <c r="AO14" s="6">
        <f t="shared" si="14"/>
        <v>0</v>
      </c>
      <c r="AP14" s="6">
        <f t="shared" si="31"/>
        <v>0</v>
      </c>
      <c r="AQ14" s="6">
        <f t="shared" si="15"/>
        <v>0</v>
      </c>
      <c r="AR14" s="6"/>
      <c r="AS14" s="6">
        <f t="shared" si="16"/>
        <v>0</v>
      </c>
      <c r="AT14" s="6">
        <f t="shared" si="17"/>
        <v>0</v>
      </c>
      <c r="AU14" s="13">
        <f t="shared" si="33"/>
        <v>8652.5</v>
      </c>
    </row>
    <row r="15" spans="1:47" s="5" customFormat="1" x14ac:dyDescent="0.3">
      <c r="A15" s="19">
        <v>10</v>
      </c>
      <c r="B15" s="19">
        <v>33211270</v>
      </c>
      <c r="C15" s="24" t="s">
        <v>33</v>
      </c>
      <c r="D15" s="21">
        <v>780</v>
      </c>
      <c r="E15" s="22">
        <f t="shared" si="18"/>
        <v>80.55</v>
      </c>
      <c r="F15" s="25">
        <v>62829</v>
      </c>
      <c r="G15" s="6">
        <f t="shared" si="19"/>
        <v>0</v>
      </c>
      <c r="H15" s="6">
        <f>+K15/$D15</f>
        <v>0</v>
      </c>
      <c r="I15" s="6"/>
      <c r="J15" s="6">
        <f>+I15*0.2</f>
        <v>0</v>
      </c>
      <c r="K15" s="6">
        <f t="shared" si="22"/>
        <v>0</v>
      </c>
      <c r="L15" s="6">
        <f t="shared" si="23"/>
        <v>0</v>
      </c>
      <c r="M15" s="6">
        <f>+P15/$D15</f>
        <v>0</v>
      </c>
      <c r="N15" s="6"/>
      <c r="O15" s="6">
        <f>+N15*0.2</f>
        <v>0</v>
      </c>
      <c r="P15" s="6">
        <f t="shared" si="26"/>
        <v>0</v>
      </c>
      <c r="Q15" s="6">
        <f t="shared" si="27"/>
        <v>0</v>
      </c>
      <c r="R15" s="6">
        <f t="shared" si="0"/>
        <v>0</v>
      </c>
      <c r="S15" s="6"/>
      <c r="T15" s="6">
        <f t="shared" si="1"/>
        <v>0</v>
      </c>
      <c r="U15" s="6">
        <f t="shared" si="2"/>
        <v>0</v>
      </c>
      <c r="V15" s="6">
        <f t="shared" si="28"/>
        <v>0</v>
      </c>
      <c r="W15" s="6">
        <f t="shared" si="3"/>
        <v>0</v>
      </c>
      <c r="X15" s="6"/>
      <c r="Y15" s="6">
        <f t="shared" si="4"/>
        <v>0</v>
      </c>
      <c r="Z15" s="6">
        <f t="shared" si="5"/>
        <v>0</v>
      </c>
      <c r="AA15" s="28">
        <f t="shared" si="32"/>
        <v>67.125</v>
      </c>
      <c r="AB15" s="28">
        <f t="shared" si="6"/>
        <v>80.55</v>
      </c>
      <c r="AC15" s="28">
        <v>52357.5</v>
      </c>
      <c r="AD15" s="28">
        <f t="shared" si="7"/>
        <v>10471.5</v>
      </c>
      <c r="AE15" s="28">
        <f t="shared" si="8"/>
        <v>62829</v>
      </c>
      <c r="AF15" s="6">
        <f t="shared" si="29"/>
        <v>0</v>
      </c>
      <c r="AG15" s="6">
        <f t="shared" si="9"/>
        <v>0</v>
      </c>
      <c r="AH15" s="6"/>
      <c r="AI15" s="6">
        <f t="shared" si="10"/>
        <v>0</v>
      </c>
      <c r="AJ15" s="6">
        <f t="shared" si="11"/>
        <v>0</v>
      </c>
      <c r="AK15" s="6">
        <f t="shared" si="30"/>
        <v>0</v>
      </c>
      <c r="AL15" s="6">
        <f t="shared" si="12"/>
        <v>0</v>
      </c>
      <c r="AM15" s="6"/>
      <c r="AN15" s="6">
        <f t="shared" si="13"/>
        <v>0</v>
      </c>
      <c r="AO15" s="6">
        <f t="shared" si="14"/>
        <v>0</v>
      </c>
      <c r="AP15" s="6">
        <f t="shared" si="31"/>
        <v>0</v>
      </c>
      <c r="AQ15" s="6">
        <f t="shared" si="15"/>
        <v>0</v>
      </c>
      <c r="AR15" s="6"/>
      <c r="AS15" s="6">
        <f t="shared" si="16"/>
        <v>0</v>
      </c>
      <c r="AT15" s="6">
        <f t="shared" si="17"/>
        <v>0</v>
      </c>
      <c r="AU15" s="13">
        <f t="shared" si="33"/>
        <v>52357.5</v>
      </c>
    </row>
    <row r="16" spans="1:47" s="5" customFormat="1" x14ac:dyDescent="0.3">
      <c r="A16" s="19">
        <v>11</v>
      </c>
      <c r="B16" s="19">
        <v>33211270</v>
      </c>
      <c r="C16" s="24" t="s">
        <v>34</v>
      </c>
      <c r="D16" s="21">
        <v>255</v>
      </c>
      <c r="E16" s="22">
        <f t="shared" si="18"/>
        <v>423.7</v>
      </c>
      <c r="F16" s="25">
        <v>108043.5</v>
      </c>
      <c r="G16" s="6">
        <f t="shared" si="19"/>
        <v>0</v>
      </c>
      <c r="H16" s="6">
        <f t="shared" ref="H16:H36" si="34">+K16/$D16</f>
        <v>0</v>
      </c>
      <c r="I16" s="6"/>
      <c r="J16" s="6">
        <f t="shared" ref="J16:J36" si="35">+I16*0.2</f>
        <v>0</v>
      </c>
      <c r="K16" s="6">
        <f t="shared" si="22"/>
        <v>0</v>
      </c>
      <c r="L16" s="6">
        <f t="shared" si="23"/>
        <v>0</v>
      </c>
      <c r="M16" s="6">
        <f t="shared" ref="M16:M34" si="36">+P16/$D16</f>
        <v>0</v>
      </c>
      <c r="N16" s="6"/>
      <c r="O16" s="6">
        <f t="shared" ref="O16:O19" si="37">+N16*0.2</f>
        <v>0</v>
      </c>
      <c r="P16" s="6">
        <f t="shared" si="26"/>
        <v>0</v>
      </c>
      <c r="Q16" s="6">
        <f t="shared" si="27"/>
        <v>0</v>
      </c>
      <c r="R16" s="6">
        <f t="shared" si="0"/>
        <v>0</v>
      </c>
      <c r="S16" s="6"/>
      <c r="T16" s="6">
        <f t="shared" si="1"/>
        <v>0</v>
      </c>
      <c r="U16" s="6">
        <f t="shared" si="2"/>
        <v>0</v>
      </c>
      <c r="V16" s="6">
        <f t="shared" si="28"/>
        <v>0</v>
      </c>
      <c r="W16" s="6">
        <f t="shared" si="3"/>
        <v>0</v>
      </c>
      <c r="X16" s="6"/>
      <c r="Y16" s="6">
        <f t="shared" si="4"/>
        <v>0</v>
      </c>
      <c r="Z16" s="6">
        <f t="shared" si="5"/>
        <v>0</v>
      </c>
      <c r="AA16" s="28">
        <f t="shared" si="32"/>
        <v>353.08333333333331</v>
      </c>
      <c r="AB16" s="28">
        <f t="shared" si="6"/>
        <v>423.7</v>
      </c>
      <c r="AC16" s="28">
        <v>90036.25</v>
      </c>
      <c r="AD16" s="28">
        <f t="shared" si="7"/>
        <v>18007.25</v>
      </c>
      <c r="AE16" s="28">
        <f t="shared" si="8"/>
        <v>108043.5</v>
      </c>
      <c r="AF16" s="6">
        <f t="shared" si="29"/>
        <v>0</v>
      </c>
      <c r="AG16" s="6">
        <f t="shared" si="9"/>
        <v>0</v>
      </c>
      <c r="AH16" s="6"/>
      <c r="AI16" s="6">
        <f t="shared" si="10"/>
        <v>0</v>
      </c>
      <c r="AJ16" s="6">
        <f t="shared" si="11"/>
        <v>0</v>
      </c>
      <c r="AK16" s="6">
        <f t="shared" si="30"/>
        <v>0</v>
      </c>
      <c r="AL16" s="6">
        <f t="shared" si="12"/>
        <v>0</v>
      </c>
      <c r="AM16" s="6"/>
      <c r="AN16" s="6">
        <f t="shared" si="13"/>
        <v>0</v>
      </c>
      <c r="AO16" s="6">
        <f t="shared" si="14"/>
        <v>0</v>
      </c>
      <c r="AP16" s="6">
        <f t="shared" si="31"/>
        <v>0</v>
      </c>
      <c r="AQ16" s="6">
        <f t="shared" si="15"/>
        <v>0</v>
      </c>
      <c r="AR16" s="6"/>
      <c r="AS16" s="6">
        <f t="shared" si="16"/>
        <v>0</v>
      </c>
      <c r="AT16" s="6">
        <f t="shared" si="17"/>
        <v>0</v>
      </c>
      <c r="AU16" s="13">
        <f t="shared" si="33"/>
        <v>90036.25</v>
      </c>
    </row>
    <row r="17" spans="1:47" s="5" customFormat="1" x14ac:dyDescent="0.3">
      <c r="A17" s="19">
        <v>12</v>
      </c>
      <c r="B17" s="19" t="s">
        <v>35</v>
      </c>
      <c r="C17" s="24" t="s">
        <v>36</v>
      </c>
      <c r="D17" s="21">
        <v>8280</v>
      </c>
      <c r="E17" s="22">
        <f t="shared" si="18"/>
        <v>19.899999999999999</v>
      </c>
      <c r="F17" s="25">
        <v>164772</v>
      </c>
      <c r="G17" s="6">
        <f t="shared" si="19"/>
        <v>0</v>
      </c>
      <c r="H17" s="6">
        <f t="shared" si="34"/>
        <v>0</v>
      </c>
      <c r="I17" s="6"/>
      <c r="J17" s="6">
        <f t="shared" si="35"/>
        <v>0</v>
      </c>
      <c r="K17" s="6">
        <f t="shared" si="22"/>
        <v>0</v>
      </c>
      <c r="L17" s="6">
        <f t="shared" si="23"/>
        <v>0</v>
      </c>
      <c r="M17" s="6">
        <f t="shared" si="36"/>
        <v>0</v>
      </c>
      <c r="N17" s="6"/>
      <c r="O17" s="6">
        <f t="shared" si="37"/>
        <v>0</v>
      </c>
      <c r="P17" s="6">
        <f t="shared" si="26"/>
        <v>0</v>
      </c>
      <c r="Q17" s="6">
        <f t="shared" si="27"/>
        <v>0</v>
      </c>
      <c r="R17" s="6">
        <f t="shared" si="0"/>
        <v>0</v>
      </c>
      <c r="S17" s="6"/>
      <c r="T17" s="6">
        <f t="shared" si="1"/>
        <v>0</v>
      </c>
      <c r="U17" s="6">
        <f t="shared" si="2"/>
        <v>0</v>
      </c>
      <c r="V17" s="6">
        <f t="shared" si="28"/>
        <v>0</v>
      </c>
      <c r="W17" s="6">
        <f t="shared" si="3"/>
        <v>0</v>
      </c>
      <c r="X17" s="6"/>
      <c r="Y17" s="6">
        <f t="shared" si="4"/>
        <v>0</v>
      </c>
      <c r="Z17" s="6">
        <f t="shared" si="5"/>
        <v>0</v>
      </c>
      <c r="AA17" s="28">
        <f t="shared" si="32"/>
        <v>16.583333333333332</v>
      </c>
      <c r="AB17" s="28">
        <f t="shared" si="6"/>
        <v>19.899999999999999</v>
      </c>
      <c r="AC17" s="28">
        <v>137310</v>
      </c>
      <c r="AD17" s="28">
        <f t="shared" si="7"/>
        <v>27462</v>
      </c>
      <c r="AE17" s="28">
        <f t="shared" si="8"/>
        <v>164772</v>
      </c>
      <c r="AF17" s="6">
        <f t="shared" si="29"/>
        <v>0</v>
      </c>
      <c r="AG17" s="6">
        <f t="shared" si="9"/>
        <v>0</v>
      </c>
      <c r="AH17" s="6"/>
      <c r="AI17" s="6">
        <f t="shared" si="10"/>
        <v>0</v>
      </c>
      <c r="AJ17" s="6">
        <f t="shared" si="11"/>
        <v>0</v>
      </c>
      <c r="AK17" s="6">
        <f t="shared" si="30"/>
        <v>0</v>
      </c>
      <c r="AL17" s="6">
        <f t="shared" si="12"/>
        <v>0</v>
      </c>
      <c r="AM17" s="6"/>
      <c r="AN17" s="6">
        <f t="shared" si="13"/>
        <v>0</v>
      </c>
      <c r="AO17" s="6">
        <f t="shared" si="14"/>
        <v>0</v>
      </c>
      <c r="AP17" s="6">
        <f t="shared" si="31"/>
        <v>0</v>
      </c>
      <c r="AQ17" s="6">
        <f t="shared" si="15"/>
        <v>0</v>
      </c>
      <c r="AR17" s="6"/>
      <c r="AS17" s="6">
        <f t="shared" si="16"/>
        <v>0</v>
      </c>
      <c r="AT17" s="6">
        <f t="shared" si="17"/>
        <v>0</v>
      </c>
      <c r="AU17" s="13">
        <f t="shared" si="33"/>
        <v>137310</v>
      </c>
    </row>
    <row r="18" spans="1:47" s="5" customFormat="1" x14ac:dyDescent="0.3">
      <c r="A18" s="19">
        <v>13</v>
      </c>
      <c r="B18" s="19">
        <v>33691162</v>
      </c>
      <c r="C18" s="24" t="s">
        <v>37</v>
      </c>
      <c r="D18" s="21">
        <v>1400</v>
      </c>
      <c r="E18" s="22">
        <f t="shared" si="18"/>
        <v>143.25</v>
      </c>
      <c r="F18" s="25">
        <v>200550</v>
      </c>
      <c r="G18" s="6">
        <f t="shared" si="19"/>
        <v>0</v>
      </c>
      <c r="H18" s="6">
        <f t="shared" si="34"/>
        <v>0</v>
      </c>
      <c r="I18" s="6"/>
      <c r="J18" s="6">
        <f t="shared" si="35"/>
        <v>0</v>
      </c>
      <c r="K18" s="6">
        <f t="shared" si="22"/>
        <v>0</v>
      </c>
      <c r="L18" s="6">
        <f t="shared" si="23"/>
        <v>0</v>
      </c>
      <c r="M18" s="6">
        <f t="shared" si="36"/>
        <v>0</v>
      </c>
      <c r="N18" s="6"/>
      <c r="O18" s="6">
        <f t="shared" si="37"/>
        <v>0</v>
      </c>
      <c r="P18" s="6">
        <f t="shared" si="26"/>
        <v>0</v>
      </c>
      <c r="Q18" s="6">
        <f t="shared" si="27"/>
        <v>0</v>
      </c>
      <c r="R18" s="6">
        <f t="shared" si="0"/>
        <v>0</v>
      </c>
      <c r="S18" s="6"/>
      <c r="T18" s="6">
        <f t="shared" si="1"/>
        <v>0</v>
      </c>
      <c r="U18" s="6">
        <f t="shared" si="2"/>
        <v>0</v>
      </c>
      <c r="V18" s="6">
        <f t="shared" si="28"/>
        <v>0</v>
      </c>
      <c r="W18" s="6">
        <f t="shared" si="3"/>
        <v>0</v>
      </c>
      <c r="X18" s="6"/>
      <c r="Y18" s="6">
        <f t="shared" si="4"/>
        <v>0</v>
      </c>
      <c r="Z18" s="6">
        <f t="shared" si="5"/>
        <v>0</v>
      </c>
      <c r="AA18" s="28">
        <f t="shared" si="32"/>
        <v>119.375</v>
      </c>
      <c r="AB18" s="28">
        <f t="shared" si="6"/>
        <v>143.25</v>
      </c>
      <c r="AC18" s="28">
        <v>167125</v>
      </c>
      <c r="AD18" s="28">
        <f t="shared" si="7"/>
        <v>33425</v>
      </c>
      <c r="AE18" s="28">
        <f t="shared" si="8"/>
        <v>200550</v>
      </c>
      <c r="AF18" s="6">
        <f t="shared" si="29"/>
        <v>0</v>
      </c>
      <c r="AG18" s="6">
        <f t="shared" si="9"/>
        <v>0</v>
      </c>
      <c r="AH18" s="6"/>
      <c r="AI18" s="6">
        <f t="shared" si="10"/>
        <v>0</v>
      </c>
      <c r="AJ18" s="6">
        <f t="shared" si="11"/>
        <v>0</v>
      </c>
      <c r="AK18" s="6">
        <f t="shared" si="30"/>
        <v>0</v>
      </c>
      <c r="AL18" s="6">
        <f t="shared" si="12"/>
        <v>0</v>
      </c>
      <c r="AM18" s="6"/>
      <c r="AN18" s="6">
        <f t="shared" si="13"/>
        <v>0</v>
      </c>
      <c r="AO18" s="6">
        <f t="shared" si="14"/>
        <v>0</v>
      </c>
      <c r="AP18" s="6">
        <f t="shared" si="31"/>
        <v>0</v>
      </c>
      <c r="AQ18" s="6">
        <f t="shared" si="15"/>
        <v>0</v>
      </c>
      <c r="AR18" s="6"/>
      <c r="AS18" s="6">
        <f t="shared" si="16"/>
        <v>0</v>
      </c>
      <c r="AT18" s="6">
        <f t="shared" si="17"/>
        <v>0</v>
      </c>
      <c r="AU18" s="13">
        <f t="shared" si="33"/>
        <v>167125</v>
      </c>
    </row>
    <row r="19" spans="1:47" s="5" customFormat="1" x14ac:dyDescent="0.3">
      <c r="A19" s="19">
        <v>14</v>
      </c>
      <c r="B19" s="19">
        <v>33691162</v>
      </c>
      <c r="C19" s="24" t="s">
        <v>38</v>
      </c>
      <c r="D19" s="21">
        <v>1260</v>
      </c>
      <c r="E19" s="22">
        <f t="shared" si="18"/>
        <v>465</v>
      </c>
      <c r="F19" s="25">
        <v>585900</v>
      </c>
      <c r="G19" s="6">
        <f t="shared" si="19"/>
        <v>0</v>
      </c>
      <c r="H19" s="6">
        <f t="shared" si="34"/>
        <v>0</v>
      </c>
      <c r="I19" s="6"/>
      <c r="J19" s="6">
        <f t="shared" si="35"/>
        <v>0</v>
      </c>
      <c r="K19" s="6">
        <f t="shared" si="22"/>
        <v>0</v>
      </c>
      <c r="L19" s="6">
        <f t="shared" si="23"/>
        <v>0</v>
      </c>
      <c r="M19" s="6">
        <f t="shared" si="36"/>
        <v>0</v>
      </c>
      <c r="N19" s="6"/>
      <c r="O19" s="6">
        <f t="shared" si="37"/>
        <v>0</v>
      </c>
      <c r="P19" s="6">
        <f t="shared" si="26"/>
        <v>0</v>
      </c>
      <c r="Q19" s="6">
        <f t="shared" si="27"/>
        <v>0</v>
      </c>
      <c r="R19" s="6">
        <f t="shared" si="0"/>
        <v>0</v>
      </c>
      <c r="S19" s="6"/>
      <c r="T19" s="6">
        <f t="shared" si="1"/>
        <v>0</v>
      </c>
      <c r="U19" s="6">
        <f t="shared" si="2"/>
        <v>0</v>
      </c>
      <c r="V19" s="6">
        <f t="shared" si="28"/>
        <v>0</v>
      </c>
      <c r="W19" s="6">
        <f t="shared" si="3"/>
        <v>0</v>
      </c>
      <c r="X19" s="6"/>
      <c r="Y19" s="6">
        <f t="shared" si="4"/>
        <v>0</v>
      </c>
      <c r="Z19" s="6">
        <f t="shared" si="5"/>
        <v>0</v>
      </c>
      <c r="AA19" s="28">
        <f t="shared" si="32"/>
        <v>387.5</v>
      </c>
      <c r="AB19" s="28">
        <f t="shared" si="6"/>
        <v>465</v>
      </c>
      <c r="AC19" s="28">
        <v>488250</v>
      </c>
      <c r="AD19" s="28">
        <f t="shared" si="7"/>
        <v>97650</v>
      </c>
      <c r="AE19" s="28">
        <f t="shared" si="8"/>
        <v>585900</v>
      </c>
      <c r="AF19" s="6">
        <f t="shared" si="29"/>
        <v>0</v>
      </c>
      <c r="AG19" s="6">
        <f t="shared" si="9"/>
        <v>0</v>
      </c>
      <c r="AH19" s="6"/>
      <c r="AI19" s="6">
        <f t="shared" si="10"/>
        <v>0</v>
      </c>
      <c r="AJ19" s="6">
        <f t="shared" si="11"/>
        <v>0</v>
      </c>
      <c r="AK19" s="6">
        <f t="shared" si="30"/>
        <v>0</v>
      </c>
      <c r="AL19" s="6">
        <f t="shared" si="12"/>
        <v>0</v>
      </c>
      <c r="AM19" s="6"/>
      <c r="AN19" s="6">
        <f t="shared" si="13"/>
        <v>0</v>
      </c>
      <c r="AO19" s="6">
        <f t="shared" si="14"/>
        <v>0</v>
      </c>
      <c r="AP19" s="6">
        <f t="shared" si="31"/>
        <v>0</v>
      </c>
      <c r="AQ19" s="6">
        <f t="shared" si="15"/>
        <v>0</v>
      </c>
      <c r="AR19" s="6"/>
      <c r="AS19" s="6">
        <f t="shared" si="16"/>
        <v>0</v>
      </c>
      <c r="AT19" s="6">
        <f t="shared" si="17"/>
        <v>0</v>
      </c>
      <c r="AU19" s="13">
        <f t="shared" si="33"/>
        <v>488250</v>
      </c>
    </row>
    <row r="20" spans="1:47" s="5" customFormat="1" x14ac:dyDescent="0.3">
      <c r="A20" s="19">
        <v>15</v>
      </c>
      <c r="B20" s="19">
        <v>33211180</v>
      </c>
      <c r="C20" s="24" t="s">
        <v>39</v>
      </c>
      <c r="D20" s="21">
        <v>1240</v>
      </c>
      <c r="E20" s="22">
        <f t="shared" si="18"/>
        <v>47.9</v>
      </c>
      <c r="F20" s="25">
        <v>59396</v>
      </c>
      <c r="G20" s="6">
        <f t="shared" si="19"/>
        <v>0</v>
      </c>
      <c r="H20" s="6">
        <f t="shared" si="34"/>
        <v>0</v>
      </c>
      <c r="I20" s="6"/>
      <c r="J20" s="6">
        <f t="shared" si="35"/>
        <v>0</v>
      </c>
      <c r="K20" s="6">
        <f t="shared" si="22"/>
        <v>0</v>
      </c>
      <c r="L20" s="6">
        <f t="shared" si="23"/>
        <v>0</v>
      </c>
      <c r="M20" s="6">
        <f t="shared" si="36"/>
        <v>0</v>
      </c>
      <c r="N20" s="6"/>
      <c r="O20" s="6">
        <f t="shared" ref="O20:O34" si="38">+N20*0.2</f>
        <v>0</v>
      </c>
      <c r="P20" s="6">
        <f t="shared" si="26"/>
        <v>0</v>
      </c>
      <c r="Q20" s="6">
        <f t="shared" si="27"/>
        <v>0</v>
      </c>
      <c r="R20" s="6">
        <f t="shared" si="0"/>
        <v>0</v>
      </c>
      <c r="S20" s="6"/>
      <c r="T20" s="6">
        <f t="shared" si="1"/>
        <v>0</v>
      </c>
      <c r="U20" s="6">
        <f t="shared" si="2"/>
        <v>0</v>
      </c>
      <c r="V20" s="6">
        <f t="shared" si="28"/>
        <v>0</v>
      </c>
      <c r="W20" s="6">
        <f t="shared" si="3"/>
        <v>0</v>
      </c>
      <c r="X20" s="6"/>
      <c r="Y20" s="6">
        <f t="shared" si="4"/>
        <v>0</v>
      </c>
      <c r="Z20" s="6">
        <f t="shared" si="5"/>
        <v>0</v>
      </c>
      <c r="AA20" s="28">
        <f t="shared" si="32"/>
        <v>39.91666935483871</v>
      </c>
      <c r="AB20" s="28">
        <f t="shared" si="6"/>
        <v>47.900003225806451</v>
      </c>
      <c r="AC20" s="28">
        <v>49496.67</v>
      </c>
      <c r="AD20" s="28">
        <f t="shared" si="7"/>
        <v>9899.3340000000007</v>
      </c>
      <c r="AE20" s="28">
        <f t="shared" si="8"/>
        <v>59396.004000000001</v>
      </c>
      <c r="AF20" s="6">
        <f t="shared" si="29"/>
        <v>0</v>
      </c>
      <c r="AG20" s="6">
        <f t="shared" si="9"/>
        <v>0</v>
      </c>
      <c r="AH20" s="6"/>
      <c r="AI20" s="6">
        <f t="shared" si="10"/>
        <v>0</v>
      </c>
      <c r="AJ20" s="6">
        <f t="shared" si="11"/>
        <v>0</v>
      </c>
      <c r="AK20" s="6">
        <f t="shared" si="30"/>
        <v>0</v>
      </c>
      <c r="AL20" s="6">
        <f t="shared" si="12"/>
        <v>0</v>
      </c>
      <c r="AM20" s="6"/>
      <c r="AN20" s="6">
        <f t="shared" si="13"/>
        <v>0</v>
      </c>
      <c r="AO20" s="6">
        <f t="shared" si="14"/>
        <v>0</v>
      </c>
      <c r="AP20" s="6">
        <f t="shared" si="31"/>
        <v>0</v>
      </c>
      <c r="AQ20" s="6">
        <f t="shared" si="15"/>
        <v>0</v>
      </c>
      <c r="AR20" s="6"/>
      <c r="AS20" s="6">
        <f t="shared" si="16"/>
        <v>0</v>
      </c>
      <c r="AT20" s="6">
        <f t="shared" si="17"/>
        <v>0</v>
      </c>
      <c r="AU20" s="13">
        <f t="shared" si="33"/>
        <v>49496.67</v>
      </c>
    </row>
    <row r="21" spans="1:47" s="5" customFormat="1" x14ac:dyDescent="0.3">
      <c r="A21" s="19">
        <v>16</v>
      </c>
      <c r="B21" s="19" t="s">
        <v>40</v>
      </c>
      <c r="C21" s="24" t="s">
        <v>41</v>
      </c>
      <c r="D21" s="21">
        <v>4960</v>
      </c>
      <c r="E21" s="22">
        <f t="shared" si="18"/>
        <v>13.589999999999998</v>
      </c>
      <c r="F21" s="25">
        <v>67406.399999999994</v>
      </c>
      <c r="G21" s="6">
        <f t="shared" si="19"/>
        <v>0</v>
      </c>
      <c r="H21" s="6">
        <f t="shared" si="34"/>
        <v>0</v>
      </c>
      <c r="I21" s="6"/>
      <c r="J21" s="6">
        <f t="shared" si="35"/>
        <v>0</v>
      </c>
      <c r="K21" s="6">
        <f t="shared" si="22"/>
        <v>0</v>
      </c>
      <c r="L21" s="6">
        <f t="shared" si="23"/>
        <v>0</v>
      </c>
      <c r="M21" s="6">
        <f t="shared" si="36"/>
        <v>0</v>
      </c>
      <c r="N21" s="6"/>
      <c r="O21" s="6">
        <f t="shared" si="38"/>
        <v>0</v>
      </c>
      <c r="P21" s="6">
        <f t="shared" si="26"/>
        <v>0</v>
      </c>
      <c r="Q21" s="6">
        <f t="shared" si="27"/>
        <v>0</v>
      </c>
      <c r="R21" s="6">
        <f t="shared" si="0"/>
        <v>0</v>
      </c>
      <c r="S21" s="6"/>
      <c r="T21" s="6">
        <f t="shared" si="1"/>
        <v>0</v>
      </c>
      <c r="U21" s="6">
        <f t="shared" si="2"/>
        <v>0</v>
      </c>
      <c r="V21" s="6">
        <f t="shared" si="28"/>
        <v>0</v>
      </c>
      <c r="W21" s="6">
        <f t="shared" si="3"/>
        <v>0</v>
      </c>
      <c r="X21" s="6"/>
      <c r="Y21" s="6">
        <f t="shared" si="4"/>
        <v>0</v>
      </c>
      <c r="Z21" s="6">
        <f t="shared" si="5"/>
        <v>0</v>
      </c>
      <c r="AA21" s="28">
        <f t="shared" si="32"/>
        <v>11.324999999999999</v>
      </c>
      <c r="AB21" s="28">
        <f t="shared" si="6"/>
        <v>13.589999999999998</v>
      </c>
      <c r="AC21" s="28">
        <v>56172</v>
      </c>
      <c r="AD21" s="28">
        <f t="shared" si="7"/>
        <v>11234.400000000001</v>
      </c>
      <c r="AE21" s="28">
        <f t="shared" si="8"/>
        <v>67406.399999999994</v>
      </c>
      <c r="AF21" s="6">
        <f t="shared" si="29"/>
        <v>0</v>
      </c>
      <c r="AG21" s="6">
        <f t="shared" si="9"/>
        <v>0</v>
      </c>
      <c r="AH21" s="6"/>
      <c r="AI21" s="6">
        <f t="shared" si="10"/>
        <v>0</v>
      </c>
      <c r="AJ21" s="6">
        <f t="shared" si="11"/>
        <v>0</v>
      </c>
      <c r="AK21" s="6">
        <f t="shared" si="30"/>
        <v>0</v>
      </c>
      <c r="AL21" s="6">
        <f t="shared" si="12"/>
        <v>0</v>
      </c>
      <c r="AM21" s="6"/>
      <c r="AN21" s="6">
        <f t="shared" si="13"/>
        <v>0</v>
      </c>
      <c r="AO21" s="6">
        <f t="shared" si="14"/>
        <v>0</v>
      </c>
      <c r="AP21" s="6">
        <f t="shared" si="31"/>
        <v>0</v>
      </c>
      <c r="AQ21" s="6">
        <f t="shared" si="15"/>
        <v>0</v>
      </c>
      <c r="AR21" s="6"/>
      <c r="AS21" s="6">
        <f t="shared" si="16"/>
        <v>0</v>
      </c>
      <c r="AT21" s="6">
        <f t="shared" si="17"/>
        <v>0</v>
      </c>
      <c r="AU21" s="13">
        <f t="shared" si="33"/>
        <v>56172</v>
      </c>
    </row>
    <row r="22" spans="1:47" s="5" customFormat="1" x14ac:dyDescent="0.3">
      <c r="A22" s="19">
        <v>17</v>
      </c>
      <c r="B22" s="19" t="s">
        <v>42</v>
      </c>
      <c r="C22" s="24" t="s">
        <v>43</v>
      </c>
      <c r="D22" s="21">
        <v>1890</v>
      </c>
      <c r="E22" s="22">
        <f t="shared" si="18"/>
        <v>29.61</v>
      </c>
      <c r="F22" s="25">
        <v>55962.9</v>
      </c>
      <c r="G22" s="6">
        <f t="shared" si="19"/>
        <v>0</v>
      </c>
      <c r="H22" s="6">
        <f t="shared" si="34"/>
        <v>0</v>
      </c>
      <c r="I22" s="6"/>
      <c r="J22" s="6">
        <f t="shared" si="35"/>
        <v>0</v>
      </c>
      <c r="K22" s="6">
        <f t="shared" si="22"/>
        <v>0</v>
      </c>
      <c r="L22" s="6">
        <f t="shared" si="23"/>
        <v>0</v>
      </c>
      <c r="M22" s="6">
        <f t="shared" si="36"/>
        <v>0</v>
      </c>
      <c r="N22" s="6"/>
      <c r="O22" s="6">
        <f t="shared" si="38"/>
        <v>0</v>
      </c>
      <c r="P22" s="6">
        <f t="shared" si="26"/>
        <v>0</v>
      </c>
      <c r="Q22" s="6">
        <f t="shared" si="27"/>
        <v>0</v>
      </c>
      <c r="R22" s="6">
        <f t="shared" si="0"/>
        <v>0</v>
      </c>
      <c r="S22" s="6"/>
      <c r="T22" s="6">
        <f t="shared" si="1"/>
        <v>0</v>
      </c>
      <c r="U22" s="6">
        <f t="shared" si="2"/>
        <v>0</v>
      </c>
      <c r="V22" s="6">
        <f t="shared" si="28"/>
        <v>0</v>
      </c>
      <c r="W22" s="6">
        <f t="shared" si="3"/>
        <v>0</v>
      </c>
      <c r="X22" s="6"/>
      <c r="Y22" s="6">
        <f t="shared" si="4"/>
        <v>0</v>
      </c>
      <c r="Z22" s="6">
        <f t="shared" si="5"/>
        <v>0</v>
      </c>
      <c r="AA22" s="28">
        <f t="shared" si="32"/>
        <v>24.675000000000001</v>
      </c>
      <c r="AB22" s="28">
        <f t="shared" si="6"/>
        <v>29.61</v>
      </c>
      <c r="AC22" s="28">
        <v>46635.75</v>
      </c>
      <c r="AD22" s="28">
        <f t="shared" si="7"/>
        <v>9327.15</v>
      </c>
      <c r="AE22" s="28">
        <f t="shared" si="8"/>
        <v>55962.9</v>
      </c>
      <c r="AF22" s="6">
        <f t="shared" si="29"/>
        <v>0</v>
      </c>
      <c r="AG22" s="6">
        <f t="shared" si="9"/>
        <v>0</v>
      </c>
      <c r="AH22" s="6"/>
      <c r="AI22" s="6">
        <f t="shared" si="10"/>
        <v>0</v>
      </c>
      <c r="AJ22" s="6">
        <f t="shared" si="11"/>
        <v>0</v>
      </c>
      <c r="AK22" s="6">
        <f t="shared" si="30"/>
        <v>0</v>
      </c>
      <c r="AL22" s="6">
        <f t="shared" si="12"/>
        <v>0</v>
      </c>
      <c r="AM22" s="6"/>
      <c r="AN22" s="6">
        <f t="shared" si="13"/>
        <v>0</v>
      </c>
      <c r="AO22" s="6">
        <f t="shared" si="14"/>
        <v>0</v>
      </c>
      <c r="AP22" s="6">
        <f t="shared" si="31"/>
        <v>0</v>
      </c>
      <c r="AQ22" s="6">
        <f t="shared" si="15"/>
        <v>0</v>
      </c>
      <c r="AR22" s="6"/>
      <c r="AS22" s="6">
        <f t="shared" si="16"/>
        <v>0</v>
      </c>
      <c r="AT22" s="6">
        <f t="shared" si="17"/>
        <v>0</v>
      </c>
      <c r="AU22" s="13">
        <f t="shared" si="33"/>
        <v>46635.75</v>
      </c>
    </row>
    <row r="23" spans="1:47" s="5" customFormat="1" x14ac:dyDescent="0.3">
      <c r="A23" s="19">
        <v>18</v>
      </c>
      <c r="B23" s="19" t="s">
        <v>44</v>
      </c>
      <c r="C23" s="24" t="s">
        <v>45</v>
      </c>
      <c r="D23" s="21">
        <v>1240</v>
      </c>
      <c r="E23" s="22">
        <f t="shared" si="18"/>
        <v>26.01</v>
      </c>
      <c r="F23" s="25">
        <v>32252.400000000001</v>
      </c>
      <c r="G23" s="6">
        <f t="shared" si="19"/>
        <v>0</v>
      </c>
      <c r="H23" s="6">
        <f t="shared" si="34"/>
        <v>0</v>
      </c>
      <c r="I23" s="6"/>
      <c r="J23" s="6">
        <f t="shared" si="35"/>
        <v>0</v>
      </c>
      <c r="K23" s="6">
        <f t="shared" si="22"/>
        <v>0</v>
      </c>
      <c r="L23" s="6">
        <f t="shared" si="23"/>
        <v>0</v>
      </c>
      <c r="M23" s="6">
        <f t="shared" si="36"/>
        <v>0</v>
      </c>
      <c r="N23" s="6"/>
      <c r="O23" s="6">
        <f t="shared" si="38"/>
        <v>0</v>
      </c>
      <c r="P23" s="6">
        <f t="shared" si="26"/>
        <v>0</v>
      </c>
      <c r="Q23" s="6">
        <f t="shared" si="27"/>
        <v>0</v>
      </c>
      <c r="R23" s="6">
        <f t="shared" si="0"/>
        <v>0</v>
      </c>
      <c r="S23" s="6"/>
      <c r="T23" s="6">
        <f t="shared" si="1"/>
        <v>0</v>
      </c>
      <c r="U23" s="6">
        <f t="shared" si="2"/>
        <v>0</v>
      </c>
      <c r="V23" s="6">
        <f t="shared" si="28"/>
        <v>0</v>
      </c>
      <c r="W23" s="6">
        <f t="shared" si="3"/>
        <v>0</v>
      </c>
      <c r="X23" s="6"/>
      <c r="Y23" s="6">
        <f t="shared" si="4"/>
        <v>0</v>
      </c>
      <c r="Z23" s="6">
        <f t="shared" si="5"/>
        <v>0</v>
      </c>
      <c r="AA23" s="28">
        <f t="shared" si="32"/>
        <v>21.675000000000001</v>
      </c>
      <c r="AB23" s="28">
        <f t="shared" si="6"/>
        <v>26.01</v>
      </c>
      <c r="AC23" s="28">
        <v>26877</v>
      </c>
      <c r="AD23" s="28">
        <f t="shared" si="7"/>
        <v>5375.4000000000005</v>
      </c>
      <c r="AE23" s="28">
        <f t="shared" si="8"/>
        <v>32252.400000000001</v>
      </c>
      <c r="AF23" s="6">
        <f t="shared" si="29"/>
        <v>0</v>
      </c>
      <c r="AG23" s="6">
        <f t="shared" si="9"/>
        <v>0</v>
      </c>
      <c r="AH23" s="6"/>
      <c r="AI23" s="6">
        <f t="shared" si="10"/>
        <v>0</v>
      </c>
      <c r="AJ23" s="6">
        <f t="shared" si="11"/>
        <v>0</v>
      </c>
      <c r="AK23" s="6">
        <f t="shared" si="30"/>
        <v>0</v>
      </c>
      <c r="AL23" s="6">
        <f t="shared" si="12"/>
        <v>0</v>
      </c>
      <c r="AM23" s="6"/>
      <c r="AN23" s="6">
        <f t="shared" si="13"/>
        <v>0</v>
      </c>
      <c r="AO23" s="6">
        <f t="shared" si="14"/>
        <v>0</v>
      </c>
      <c r="AP23" s="6">
        <f t="shared" si="31"/>
        <v>0</v>
      </c>
      <c r="AQ23" s="6">
        <f t="shared" si="15"/>
        <v>0</v>
      </c>
      <c r="AR23" s="6"/>
      <c r="AS23" s="6">
        <f t="shared" si="16"/>
        <v>0</v>
      </c>
      <c r="AT23" s="6">
        <f t="shared" si="17"/>
        <v>0</v>
      </c>
      <c r="AU23" s="13">
        <f t="shared" si="33"/>
        <v>26877</v>
      </c>
    </row>
    <row r="24" spans="1:47" s="5" customFormat="1" x14ac:dyDescent="0.3">
      <c r="A24" s="19">
        <v>19</v>
      </c>
      <c r="B24" s="19" t="s">
        <v>46</v>
      </c>
      <c r="C24" s="24" t="s">
        <v>47</v>
      </c>
      <c r="D24" s="21">
        <v>4200</v>
      </c>
      <c r="E24" s="22">
        <f t="shared" si="18"/>
        <v>22.41</v>
      </c>
      <c r="F24" s="25">
        <v>94122</v>
      </c>
      <c r="G24" s="6">
        <f t="shared" si="19"/>
        <v>0</v>
      </c>
      <c r="H24" s="6">
        <f t="shared" si="34"/>
        <v>0</v>
      </c>
      <c r="I24" s="6"/>
      <c r="J24" s="6">
        <f t="shared" si="35"/>
        <v>0</v>
      </c>
      <c r="K24" s="6">
        <f t="shared" si="22"/>
        <v>0</v>
      </c>
      <c r="L24" s="6">
        <f t="shared" si="23"/>
        <v>0</v>
      </c>
      <c r="M24" s="6">
        <f t="shared" si="36"/>
        <v>0</v>
      </c>
      <c r="N24" s="6"/>
      <c r="O24" s="6">
        <f t="shared" si="38"/>
        <v>0</v>
      </c>
      <c r="P24" s="6">
        <f t="shared" si="26"/>
        <v>0</v>
      </c>
      <c r="Q24" s="6">
        <f t="shared" si="27"/>
        <v>0</v>
      </c>
      <c r="R24" s="6">
        <f t="shared" si="0"/>
        <v>0</v>
      </c>
      <c r="S24" s="6"/>
      <c r="T24" s="6">
        <f t="shared" si="1"/>
        <v>0</v>
      </c>
      <c r="U24" s="6">
        <f t="shared" si="2"/>
        <v>0</v>
      </c>
      <c r="V24" s="6">
        <f t="shared" si="28"/>
        <v>0</v>
      </c>
      <c r="W24" s="6">
        <f t="shared" si="3"/>
        <v>0</v>
      </c>
      <c r="X24" s="6"/>
      <c r="Y24" s="6">
        <f t="shared" si="4"/>
        <v>0</v>
      </c>
      <c r="Z24" s="6">
        <f t="shared" si="5"/>
        <v>0</v>
      </c>
      <c r="AA24" s="28">
        <f t="shared" si="32"/>
        <v>18.675000000000001</v>
      </c>
      <c r="AB24" s="28">
        <f t="shared" si="6"/>
        <v>22.41</v>
      </c>
      <c r="AC24" s="28">
        <v>78435</v>
      </c>
      <c r="AD24" s="28">
        <f t="shared" si="7"/>
        <v>15687</v>
      </c>
      <c r="AE24" s="28">
        <f t="shared" si="8"/>
        <v>94122</v>
      </c>
      <c r="AF24" s="6">
        <f t="shared" si="29"/>
        <v>0</v>
      </c>
      <c r="AG24" s="6">
        <f t="shared" si="9"/>
        <v>0</v>
      </c>
      <c r="AH24" s="6"/>
      <c r="AI24" s="6">
        <f t="shared" si="10"/>
        <v>0</v>
      </c>
      <c r="AJ24" s="6">
        <f t="shared" si="11"/>
        <v>0</v>
      </c>
      <c r="AK24" s="6">
        <f t="shared" si="30"/>
        <v>0</v>
      </c>
      <c r="AL24" s="6">
        <f t="shared" si="12"/>
        <v>0</v>
      </c>
      <c r="AM24" s="6"/>
      <c r="AN24" s="6">
        <f t="shared" si="13"/>
        <v>0</v>
      </c>
      <c r="AO24" s="6">
        <f t="shared" si="14"/>
        <v>0</v>
      </c>
      <c r="AP24" s="6">
        <f t="shared" si="31"/>
        <v>0</v>
      </c>
      <c r="AQ24" s="6">
        <f t="shared" si="15"/>
        <v>0</v>
      </c>
      <c r="AR24" s="6"/>
      <c r="AS24" s="6">
        <f t="shared" si="16"/>
        <v>0</v>
      </c>
      <c r="AT24" s="6">
        <f t="shared" si="17"/>
        <v>0</v>
      </c>
      <c r="AU24" s="13">
        <f t="shared" si="33"/>
        <v>78435</v>
      </c>
    </row>
    <row r="25" spans="1:47" s="5" customFormat="1" ht="27" x14ac:dyDescent="0.3">
      <c r="A25" s="19">
        <v>20</v>
      </c>
      <c r="B25" s="19" t="s">
        <v>40</v>
      </c>
      <c r="C25" s="24" t="s">
        <v>48</v>
      </c>
      <c r="D25" s="21">
        <v>380</v>
      </c>
      <c r="E25" s="22">
        <f t="shared" si="18"/>
        <v>1188</v>
      </c>
      <c r="F25" s="25">
        <v>451440</v>
      </c>
      <c r="G25" s="6">
        <f t="shared" si="19"/>
        <v>0</v>
      </c>
      <c r="H25" s="6">
        <f t="shared" si="34"/>
        <v>0</v>
      </c>
      <c r="I25" s="6"/>
      <c r="J25" s="6">
        <f t="shared" si="35"/>
        <v>0</v>
      </c>
      <c r="K25" s="6">
        <f t="shared" si="22"/>
        <v>0</v>
      </c>
      <c r="L25" s="6">
        <f t="shared" si="23"/>
        <v>0</v>
      </c>
      <c r="M25" s="6">
        <f t="shared" si="36"/>
        <v>0</v>
      </c>
      <c r="N25" s="6"/>
      <c r="O25" s="6">
        <f t="shared" si="38"/>
        <v>0</v>
      </c>
      <c r="P25" s="6">
        <f t="shared" si="26"/>
        <v>0</v>
      </c>
      <c r="Q25" s="6">
        <f t="shared" si="27"/>
        <v>0</v>
      </c>
      <c r="R25" s="6">
        <f t="shared" si="0"/>
        <v>0</v>
      </c>
      <c r="S25" s="6"/>
      <c r="T25" s="6">
        <f t="shared" si="1"/>
        <v>0</v>
      </c>
      <c r="U25" s="6">
        <f t="shared" si="2"/>
        <v>0</v>
      </c>
      <c r="V25" s="6">
        <f t="shared" si="28"/>
        <v>0</v>
      </c>
      <c r="W25" s="6">
        <f t="shared" si="3"/>
        <v>0</v>
      </c>
      <c r="X25" s="6"/>
      <c r="Y25" s="6">
        <f t="shared" si="4"/>
        <v>0</v>
      </c>
      <c r="Z25" s="6">
        <f t="shared" si="5"/>
        <v>0</v>
      </c>
      <c r="AA25" s="28">
        <f t="shared" si="32"/>
        <v>990</v>
      </c>
      <c r="AB25" s="28">
        <f t="shared" si="6"/>
        <v>1188</v>
      </c>
      <c r="AC25" s="28">
        <v>376200</v>
      </c>
      <c r="AD25" s="28">
        <f t="shared" si="7"/>
        <v>75240</v>
      </c>
      <c r="AE25" s="28">
        <f t="shared" si="8"/>
        <v>451440</v>
      </c>
      <c r="AF25" s="6">
        <f t="shared" si="29"/>
        <v>0</v>
      </c>
      <c r="AG25" s="6">
        <f t="shared" si="9"/>
        <v>0</v>
      </c>
      <c r="AH25" s="6"/>
      <c r="AI25" s="6">
        <f t="shared" si="10"/>
        <v>0</v>
      </c>
      <c r="AJ25" s="6">
        <f t="shared" si="11"/>
        <v>0</v>
      </c>
      <c r="AK25" s="6">
        <f t="shared" si="30"/>
        <v>0</v>
      </c>
      <c r="AL25" s="6">
        <f t="shared" si="12"/>
        <v>0</v>
      </c>
      <c r="AM25" s="6"/>
      <c r="AN25" s="6">
        <f t="shared" si="13"/>
        <v>0</v>
      </c>
      <c r="AO25" s="6">
        <f t="shared" si="14"/>
        <v>0</v>
      </c>
      <c r="AP25" s="6">
        <f t="shared" si="31"/>
        <v>0</v>
      </c>
      <c r="AQ25" s="6">
        <f t="shared" si="15"/>
        <v>0</v>
      </c>
      <c r="AR25" s="6"/>
      <c r="AS25" s="6">
        <f t="shared" si="16"/>
        <v>0</v>
      </c>
      <c r="AT25" s="6">
        <f t="shared" si="17"/>
        <v>0</v>
      </c>
      <c r="AU25" s="13">
        <f t="shared" si="33"/>
        <v>376200</v>
      </c>
    </row>
    <row r="26" spans="1:47" s="5" customFormat="1" ht="14.45" customHeight="1" x14ac:dyDescent="0.3">
      <c r="A26" s="19">
        <v>21</v>
      </c>
      <c r="B26" s="19" t="s">
        <v>40</v>
      </c>
      <c r="C26" s="24" t="s">
        <v>49</v>
      </c>
      <c r="D26" s="21">
        <v>1600</v>
      </c>
      <c r="E26" s="22">
        <f t="shared" si="18"/>
        <v>49.1</v>
      </c>
      <c r="F26" s="25">
        <v>78560</v>
      </c>
      <c r="G26" s="6">
        <f t="shared" si="19"/>
        <v>0</v>
      </c>
      <c r="H26" s="6">
        <f t="shared" si="34"/>
        <v>0</v>
      </c>
      <c r="I26" s="6"/>
      <c r="J26" s="6">
        <f t="shared" si="35"/>
        <v>0</v>
      </c>
      <c r="K26" s="6">
        <f t="shared" si="22"/>
        <v>0</v>
      </c>
      <c r="L26" s="6">
        <f t="shared" si="23"/>
        <v>0</v>
      </c>
      <c r="M26" s="6">
        <f t="shared" si="36"/>
        <v>0</v>
      </c>
      <c r="N26" s="6"/>
      <c r="O26" s="6">
        <f t="shared" si="38"/>
        <v>0</v>
      </c>
      <c r="P26" s="6">
        <f t="shared" si="26"/>
        <v>0</v>
      </c>
      <c r="Q26" s="6">
        <f t="shared" si="27"/>
        <v>0</v>
      </c>
      <c r="R26" s="6">
        <f t="shared" si="0"/>
        <v>0</v>
      </c>
      <c r="S26" s="6"/>
      <c r="T26" s="6">
        <f t="shared" si="1"/>
        <v>0</v>
      </c>
      <c r="U26" s="6">
        <f t="shared" si="2"/>
        <v>0</v>
      </c>
      <c r="V26" s="6">
        <f t="shared" si="28"/>
        <v>0</v>
      </c>
      <c r="W26" s="6">
        <f t="shared" si="3"/>
        <v>0</v>
      </c>
      <c r="X26" s="6"/>
      <c r="Y26" s="6">
        <f t="shared" si="4"/>
        <v>0</v>
      </c>
      <c r="Z26" s="6">
        <f t="shared" si="5"/>
        <v>0</v>
      </c>
      <c r="AA26" s="28">
        <f t="shared" si="32"/>
        <v>40.916668749999999</v>
      </c>
      <c r="AB26" s="28">
        <f>+AE26/$D26</f>
        <v>49.100002500000002</v>
      </c>
      <c r="AC26" s="28">
        <v>65466.67</v>
      </c>
      <c r="AD26" s="28">
        <f t="shared" si="7"/>
        <v>13093.334000000001</v>
      </c>
      <c r="AE26" s="28">
        <f t="shared" si="8"/>
        <v>78560.004000000001</v>
      </c>
      <c r="AF26" s="6">
        <f t="shared" si="29"/>
        <v>0</v>
      </c>
      <c r="AG26" s="6">
        <f t="shared" si="9"/>
        <v>0</v>
      </c>
      <c r="AH26" s="6"/>
      <c r="AI26" s="6">
        <f t="shared" si="10"/>
        <v>0</v>
      </c>
      <c r="AJ26" s="6">
        <f t="shared" si="11"/>
        <v>0</v>
      </c>
      <c r="AK26" s="6">
        <f t="shared" si="30"/>
        <v>0</v>
      </c>
      <c r="AL26" s="6">
        <f t="shared" si="12"/>
        <v>0</v>
      </c>
      <c r="AM26" s="6"/>
      <c r="AN26" s="6">
        <f t="shared" si="13"/>
        <v>0</v>
      </c>
      <c r="AO26" s="6">
        <f t="shared" si="14"/>
        <v>0</v>
      </c>
      <c r="AP26" s="6">
        <f t="shared" si="31"/>
        <v>0</v>
      </c>
      <c r="AQ26" s="6">
        <f t="shared" si="15"/>
        <v>0</v>
      </c>
      <c r="AR26" s="6"/>
      <c r="AS26" s="6">
        <f t="shared" si="16"/>
        <v>0</v>
      </c>
      <c r="AT26" s="6">
        <f t="shared" si="17"/>
        <v>0</v>
      </c>
      <c r="AU26" s="13">
        <f t="shared" si="33"/>
        <v>65466.67</v>
      </c>
    </row>
    <row r="27" spans="1:47" s="5" customFormat="1" x14ac:dyDescent="0.3">
      <c r="A27" s="19">
        <v>22</v>
      </c>
      <c r="B27" s="19">
        <v>33691160</v>
      </c>
      <c r="C27" s="24" t="s">
        <v>50</v>
      </c>
      <c r="D27" s="21">
        <v>2</v>
      </c>
      <c r="E27" s="22">
        <f t="shared" si="18"/>
        <v>33300</v>
      </c>
      <c r="F27" s="25">
        <v>66600</v>
      </c>
      <c r="G27" s="6">
        <f t="shared" si="19"/>
        <v>0</v>
      </c>
      <c r="H27" s="6">
        <f t="shared" si="34"/>
        <v>0</v>
      </c>
      <c r="I27" s="6"/>
      <c r="J27" s="6">
        <f t="shared" si="35"/>
        <v>0</v>
      </c>
      <c r="K27" s="6">
        <f t="shared" si="22"/>
        <v>0</v>
      </c>
      <c r="L27" s="6">
        <f t="shared" ref="L27:L30" si="39">+N27/$D27</f>
        <v>0</v>
      </c>
      <c r="M27" s="6">
        <f t="shared" ref="M27:M30" si="40">+P27/$D27</f>
        <v>0</v>
      </c>
      <c r="N27" s="6"/>
      <c r="O27" s="6">
        <f t="shared" ref="O27:O30" si="41">+N27*0.2</f>
        <v>0</v>
      </c>
      <c r="P27" s="6">
        <f t="shared" ref="P27:P30" si="42">+O27+N27</f>
        <v>0</v>
      </c>
      <c r="Q27" s="6">
        <f t="shared" si="27"/>
        <v>0</v>
      </c>
      <c r="R27" s="6">
        <f t="shared" si="0"/>
        <v>0</v>
      </c>
      <c r="S27" s="6"/>
      <c r="T27" s="6">
        <f t="shared" si="1"/>
        <v>0</v>
      </c>
      <c r="U27" s="6">
        <f t="shared" si="2"/>
        <v>0</v>
      </c>
      <c r="V27" s="6">
        <f t="shared" ref="V27:V30" si="43">+X27/$D27</f>
        <v>0</v>
      </c>
      <c r="W27" s="6">
        <f t="shared" ref="W27:W30" si="44">+Z27/$D27</f>
        <v>0</v>
      </c>
      <c r="X27" s="6"/>
      <c r="Y27" s="6">
        <f t="shared" ref="Y27:Y30" si="45">+X27*0.2</f>
        <v>0</v>
      </c>
      <c r="Z27" s="6">
        <f t="shared" ref="Z27:Z30" si="46">+Y27+X27</f>
        <v>0</v>
      </c>
      <c r="AA27" s="28">
        <f t="shared" si="32"/>
        <v>27750</v>
      </c>
      <c r="AB27" s="28">
        <f t="shared" si="6"/>
        <v>33300</v>
      </c>
      <c r="AC27" s="28">
        <v>55500</v>
      </c>
      <c r="AD27" s="28">
        <f t="shared" si="7"/>
        <v>11100</v>
      </c>
      <c r="AE27" s="28">
        <f t="shared" si="8"/>
        <v>66600</v>
      </c>
      <c r="AF27" s="6">
        <f t="shared" si="29"/>
        <v>0</v>
      </c>
      <c r="AG27" s="6">
        <f t="shared" si="9"/>
        <v>0</v>
      </c>
      <c r="AH27" s="6"/>
      <c r="AI27" s="6">
        <f t="shared" si="10"/>
        <v>0</v>
      </c>
      <c r="AJ27" s="6">
        <f t="shared" si="11"/>
        <v>0</v>
      </c>
      <c r="AK27" s="6">
        <f t="shared" si="30"/>
        <v>0</v>
      </c>
      <c r="AL27" s="6">
        <f t="shared" si="12"/>
        <v>0</v>
      </c>
      <c r="AM27" s="6"/>
      <c r="AN27" s="6">
        <f t="shared" si="13"/>
        <v>0</v>
      </c>
      <c r="AO27" s="6">
        <f t="shared" si="14"/>
        <v>0</v>
      </c>
      <c r="AP27" s="6">
        <f t="shared" si="31"/>
        <v>0</v>
      </c>
      <c r="AQ27" s="6">
        <f t="shared" si="15"/>
        <v>0</v>
      </c>
      <c r="AR27" s="6"/>
      <c r="AS27" s="6">
        <f t="shared" si="16"/>
        <v>0</v>
      </c>
      <c r="AT27" s="6">
        <f t="shared" si="17"/>
        <v>0</v>
      </c>
      <c r="AU27" s="13">
        <f t="shared" si="33"/>
        <v>55500</v>
      </c>
    </row>
    <row r="28" spans="1:47" s="5" customFormat="1" x14ac:dyDescent="0.3">
      <c r="A28" s="19">
        <v>23</v>
      </c>
      <c r="B28" s="19" t="s">
        <v>51</v>
      </c>
      <c r="C28" s="24" t="s">
        <v>52</v>
      </c>
      <c r="D28" s="21">
        <v>960</v>
      </c>
      <c r="E28" s="22">
        <f t="shared" si="18"/>
        <v>63</v>
      </c>
      <c r="F28" s="25">
        <v>60480</v>
      </c>
      <c r="G28" s="6">
        <f t="shared" si="19"/>
        <v>0</v>
      </c>
      <c r="H28" s="6">
        <f t="shared" si="34"/>
        <v>0</v>
      </c>
      <c r="I28" s="6"/>
      <c r="J28" s="6">
        <f t="shared" si="35"/>
        <v>0</v>
      </c>
      <c r="K28" s="6">
        <f t="shared" si="22"/>
        <v>0</v>
      </c>
      <c r="L28" s="6">
        <f t="shared" si="39"/>
        <v>0</v>
      </c>
      <c r="M28" s="6">
        <f t="shared" si="40"/>
        <v>0</v>
      </c>
      <c r="N28" s="6"/>
      <c r="O28" s="6">
        <f t="shared" si="41"/>
        <v>0</v>
      </c>
      <c r="P28" s="6">
        <f t="shared" si="42"/>
        <v>0</v>
      </c>
      <c r="Q28" s="6">
        <f t="shared" si="27"/>
        <v>0</v>
      </c>
      <c r="R28" s="6">
        <f t="shared" si="0"/>
        <v>0</v>
      </c>
      <c r="S28" s="6"/>
      <c r="T28" s="6">
        <f t="shared" si="1"/>
        <v>0</v>
      </c>
      <c r="U28" s="6">
        <f t="shared" si="2"/>
        <v>0</v>
      </c>
      <c r="V28" s="6">
        <f t="shared" si="43"/>
        <v>0</v>
      </c>
      <c r="W28" s="6">
        <f t="shared" si="44"/>
        <v>0</v>
      </c>
      <c r="X28" s="6"/>
      <c r="Y28" s="6">
        <f t="shared" si="45"/>
        <v>0</v>
      </c>
      <c r="Z28" s="6">
        <f t="shared" si="46"/>
        <v>0</v>
      </c>
      <c r="AA28" s="28">
        <f t="shared" si="32"/>
        <v>52.5</v>
      </c>
      <c r="AB28" s="28">
        <f t="shared" si="6"/>
        <v>63</v>
      </c>
      <c r="AC28" s="28">
        <v>50400</v>
      </c>
      <c r="AD28" s="28">
        <f t="shared" si="7"/>
        <v>10080</v>
      </c>
      <c r="AE28" s="28">
        <f t="shared" si="8"/>
        <v>60480</v>
      </c>
      <c r="AF28" s="6">
        <f t="shared" si="29"/>
        <v>0</v>
      </c>
      <c r="AG28" s="6">
        <f t="shared" si="9"/>
        <v>0</v>
      </c>
      <c r="AH28" s="6"/>
      <c r="AI28" s="6">
        <f t="shared" si="10"/>
        <v>0</v>
      </c>
      <c r="AJ28" s="6">
        <f t="shared" si="11"/>
        <v>0</v>
      </c>
      <c r="AK28" s="6">
        <f t="shared" si="30"/>
        <v>0</v>
      </c>
      <c r="AL28" s="6">
        <f t="shared" si="12"/>
        <v>0</v>
      </c>
      <c r="AM28" s="6"/>
      <c r="AN28" s="6">
        <f t="shared" si="13"/>
        <v>0</v>
      </c>
      <c r="AO28" s="6">
        <f t="shared" si="14"/>
        <v>0</v>
      </c>
      <c r="AP28" s="6">
        <f t="shared" si="31"/>
        <v>0</v>
      </c>
      <c r="AQ28" s="6">
        <f t="shared" si="15"/>
        <v>0</v>
      </c>
      <c r="AR28" s="6"/>
      <c r="AS28" s="6">
        <f t="shared" si="16"/>
        <v>0</v>
      </c>
      <c r="AT28" s="6">
        <f t="shared" si="17"/>
        <v>0</v>
      </c>
      <c r="AU28" s="13">
        <f t="shared" si="33"/>
        <v>50400</v>
      </c>
    </row>
    <row r="29" spans="1:47" s="5" customFormat="1" x14ac:dyDescent="0.3">
      <c r="A29" s="19">
        <v>24</v>
      </c>
      <c r="B29" s="19" t="s">
        <v>53</v>
      </c>
      <c r="C29" s="24" t="s">
        <v>54</v>
      </c>
      <c r="D29" s="21">
        <v>650</v>
      </c>
      <c r="E29" s="22">
        <f t="shared" si="18"/>
        <v>129.6</v>
      </c>
      <c r="F29" s="25">
        <v>84240</v>
      </c>
      <c r="G29" s="6">
        <f t="shared" si="19"/>
        <v>0</v>
      </c>
      <c r="H29" s="6">
        <f t="shared" si="34"/>
        <v>0</v>
      </c>
      <c r="I29" s="6"/>
      <c r="J29" s="6">
        <f t="shared" si="35"/>
        <v>0</v>
      </c>
      <c r="K29" s="6">
        <f t="shared" si="22"/>
        <v>0</v>
      </c>
      <c r="L29" s="6">
        <f t="shared" si="39"/>
        <v>0</v>
      </c>
      <c r="M29" s="6">
        <f t="shared" si="40"/>
        <v>0</v>
      </c>
      <c r="N29" s="6"/>
      <c r="O29" s="6">
        <f t="shared" si="41"/>
        <v>0</v>
      </c>
      <c r="P29" s="6">
        <f t="shared" si="42"/>
        <v>0</v>
      </c>
      <c r="Q29" s="6">
        <f t="shared" si="27"/>
        <v>0</v>
      </c>
      <c r="R29" s="6">
        <f t="shared" si="0"/>
        <v>0</v>
      </c>
      <c r="S29" s="6"/>
      <c r="T29" s="6">
        <f t="shared" si="1"/>
        <v>0</v>
      </c>
      <c r="U29" s="6">
        <f t="shared" si="2"/>
        <v>0</v>
      </c>
      <c r="V29" s="6">
        <f t="shared" si="43"/>
        <v>0</v>
      </c>
      <c r="W29" s="6">
        <f t="shared" si="44"/>
        <v>0</v>
      </c>
      <c r="X29" s="6"/>
      <c r="Y29" s="6">
        <f t="shared" si="45"/>
        <v>0</v>
      </c>
      <c r="Z29" s="6">
        <f t="shared" si="46"/>
        <v>0</v>
      </c>
      <c r="AA29" s="28">
        <f t="shared" si="32"/>
        <v>108</v>
      </c>
      <c r="AB29" s="28">
        <f t="shared" si="6"/>
        <v>129.6</v>
      </c>
      <c r="AC29" s="28">
        <v>70200</v>
      </c>
      <c r="AD29" s="28">
        <f t="shared" si="7"/>
        <v>14040</v>
      </c>
      <c r="AE29" s="28">
        <f t="shared" si="8"/>
        <v>84240</v>
      </c>
      <c r="AF29" s="6">
        <f t="shared" si="29"/>
        <v>0</v>
      </c>
      <c r="AG29" s="6">
        <f t="shared" si="9"/>
        <v>0</v>
      </c>
      <c r="AH29" s="6"/>
      <c r="AI29" s="6">
        <f t="shared" si="10"/>
        <v>0</v>
      </c>
      <c r="AJ29" s="6">
        <f t="shared" si="11"/>
        <v>0</v>
      </c>
      <c r="AK29" s="6">
        <f t="shared" si="30"/>
        <v>0</v>
      </c>
      <c r="AL29" s="6">
        <f t="shared" si="12"/>
        <v>0</v>
      </c>
      <c r="AM29" s="6"/>
      <c r="AN29" s="6">
        <f t="shared" si="13"/>
        <v>0</v>
      </c>
      <c r="AO29" s="6">
        <f t="shared" si="14"/>
        <v>0</v>
      </c>
      <c r="AP29" s="6">
        <f t="shared" si="31"/>
        <v>0</v>
      </c>
      <c r="AQ29" s="6">
        <f t="shared" si="15"/>
        <v>0</v>
      </c>
      <c r="AR29" s="6"/>
      <c r="AS29" s="6">
        <f t="shared" si="16"/>
        <v>0</v>
      </c>
      <c r="AT29" s="6">
        <f t="shared" si="17"/>
        <v>0</v>
      </c>
      <c r="AU29" s="13">
        <f t="shared" si="33"/>
        <v>70200</v>
      </c>
    </row>
    <row r="30" spans="1:47" s="5" customFormat="1" ht="14.45" customHeight="1" x14ac:dyDescent="0.3">
      <c r="A30" s="19">
        <v>25</v>
      </c>
      <c r="B30" s="19" t="s">
        <v>55</v>
      </c>
      <c r="C30" s="24" t="s">
        <v>56</v>
      </c>
      <c r="D30" s="21">
        <v>1170</v>
      </c>
      <c r="E30" s="22">
        <f t="shared" si="18"/>
        <v>523.63931623931626</v>
      </c>
      <c r="F30" s="25">
        <v>612658</v>
      </c>
      <c r="G30" s="6">
        <f t="shared" si="19"/>
        <v>0</v>
      </c>
      <c r="H30" s="6">
        <f t="shared" si="34"/>
        <v>0</v>
      </c>
      <c r="I30" s="6"/>
      <c r="J30" s="6">
        <f t="shared" si="35"/>
        <v>0</v>
      </c>
      <c r="K30" s="6">
        <f t="shared" si="22"/>
        <v>0</v>
      </c>
      <c r="L30" s="6">
        <f t="shared" si="39"/>
        <v>0</v>
      </c>
      <c r="M30" s="6">
        <f t="shared" si="40"/>
        <v>0</v>
      </c>
      <c r="N30" s="6"/>
      <c r="O30" s="6">
        <f t="shared" si="41"/>
        <v>0</v>
      </c>
      <c r="P30" s="6">
        <f t="shared" si="42"/>
        <v>0</v>
      </c>
      <c r="Q30" s="6">
        <f t="shared" si="27"/>
        <v>0</v>
      </c>
      <c r="R30" s="6">
        <f t="shared" si="0"/>
        <v>0</v>
      </c>
      <c r="S30" s="6"/>
      <c r="T30" s="6">
        <f t="shared" si="1"/>
        <v>0</v>
      </c>
      <c r="U30" s="6">
        <f t="shared" si="2"/>
        <v>0</v>
      </c>
      <c r="V30" s="6">
        <f t="shared" si="43"/>
        <v>0</v>
      </c>
      <c r="W30" s="6">
        <f t="shared" si="44"/>
        <v>0</v>
      </c>
      <c r="X30" s="6"/>
      <c r="Y30" s="6">
        <f t="shared" si="45"/>
        <v>0</v>
      </c>
      <c r="Z30" s="6">
        <f t="shared" si="46"/>
        <v>0</v>
      </c>
      <c r="AA30" s="28">
        <f t="shared" si="32"/>
        <v>436.36581196581199</v>
      </c>
      <c r="AB30" s="28">
        <f t="shared" si="6"/>
        <v>523.63897435897434</v>
      </c>
      <c r="AC30" s="28">
        <v>510548</v>
      </c>
      <c r="AD30" s="28">
        <f t="shared" si="7"/>
        <v>102109.6</v>
      </c>
      <c r="AE30" s="28">
        <f t="shared" si="8"/>
        <v>612657.6</v>
      </c>
      <c r="AF30" s="6">
        <f t="shared" si="29"/>
        <v>0</v>
      </c>
      <c r="AG30" s="6">
        <f t="shared" si="9"/>
        <v>0</v>
      </c>
      <c r="AH30" s="6"/>
      <c r="AI30" s="6">
        <f t="shared" si="10"/>
        <v>0</v>
      </c>
      <c r="AJ30" s="6">
        <f t="shared" si="11"/>
        <v>0</v>
      </c>
      <c r="AK30" s="6">
        <f t="shared" si="30"/>
        <v>0</v>
      </c>
      <c r="AL30" s="6">
        <f t="shared" si="12"/>
        <v>0</v>
      </c>
      <c r="AM30" s="6"/>
      <c r="AN30" s="6">
        <f t="shared" si="13"/>
        <v>0</v>
      </c>
      <c r="AO30" s="6">
        <f t="shared" si="14"/>
        <v>0</v>
      </c>
      <c r="AP30" s="6">
        <f t="shared" si="31"/>
        <v>0</v>
      </c>
      <c r="AQ30" s="6">
        <f t="shared" si="15"/>
        <v>0</v>
      </c>
      <c r="AR30" s="6"/>
      <c r="AS30" s="6">
        <f t="shared" si="16"/>
        <v>0</v>
      </c>
      <c r="AT30" s="6">
        <f t="shared" si="17"/>
        <v>0</v>
      </c>
      <c r="AU30" s="13">
        <f t="shared" si="33"/>
        <v>510548</v>
      </c>
    </row>
    <row r="31" spans="1:47" s="5" customFormat="1" x14ac:dyDescent="0.3">
      <c r="A31" s="19">
        <v>26</v>
      </c>
      <c r="B31" s="19" t="s">
        <v>57</v>
      </c>
      <c r="C31" s="24" t="s">
        <v>58</v>
      </c>
      <c r="D31" s="21">
        <v>420</v>
      </c>
      <c r="E31" s="22">
        <f t="shared" si="18"/>
        <v>523.63809523809527</v>
      </c>
      <c r="F31" s="25">
        <v>219928</v>
      </c>
      <c r="G31" s="6">
        <f t="shared" si="19"/>
        <v>0</v>
      </c>
      <c r="H31" s="6">
        <f t="shared" si="34"/>
        <v>0</v>
      </c>
      <c r="I31" s="6"/>
      <c r="J31" s="6">
        <f t="shared" si="35"/>
        <v>0</v>
      </c>
      <c r="K31" s="6">
        <f t="shared" si="22"/>
        <v>0</v>
      </c>
      <c r="L31" s="6">
        <f t="shared" si="23"/>
        <v>0</v>
      </c>
      <c r="M31" s="6">
        <f t="shared" si="36"/>
        <v>0</v>
      </c>
      <c r="N31" s="6"/>
      <c r="O31" s="6">
        <f t="shared" si="38"/>
        <v>0</v>
      </c>
      <c r="P31" s="6">
        <f t="shared" si="26"/>
        <v>0</v>
      </c>
      <c r="Q31" s="6">
        <f t="shared" si="27"/>
        <v>0</v>
      </c>
      <c r="R31" s="6">
        <f t="shared" si="0"/>
        <v>0</v>
      </c>
      <c r="S31" s="6"/>
      <c r="T31" s="6">
        <f t="shared" si="1"/>
        <v>0</v>
      </c>
      <c r="U31" s="6">
        <f t="shared" si="2"/>
        <v>0</v>
      </c>
      <c r="V31" s="6">
        <f t="shared" si="28"/>
        <v>0</v>
      </c>
      <c r="W31" s="6">
        <f t="shared" si="3"/>
        <v>0</v>
      </c>
      <c r="X31" s="6"/>
      <c r="Y31" s="6">
        <f t="shared" si="4"/>
        <v>0</v>
      </c>
      <c r="Z31" s="6">
        <f t="shared" si="5"/>
        <v>0</v>
      </c>
      <c r="AA31" s="28">
        <f t="shared" si="32"/>
        <v>436.36499999999995</v>
      </c>
      <c r="AB31" s="28">
        <f t="shared" si="6"/>
        <v>523.63800000000003</v>
      </c>
      <c r="AC31" s="28">
        <v>183273.3</v>
      </c>
      <c r="AD31" s="28">
        <f t="shared" si="7"/>
        <v>36654.659999999996</v>
      </c>
      <c r="AE31" s="28">
        <f t="shared" si="8"/>
        <v>219927.96</v>
      </c>
      <c r="AF31" s="6">
        <f t="shared" si="29"/>
        <v>0</v>
      </c>
      <c r="AG31" s="6">
        <f t="shared" si="9"/>
        <v>0</v>
      </c>
      <c r="AH31" s="6"/>
      <c r="AI31" s="6">
        <f t="shared" si="10"/>
        <v>0</v>
      </c>
      <c r="AJ31" s="6">
        <f t="shared" si="11"/>
        <v>0</v>
      </c>
      <c r="AK31" s="6">
        <f t="shared" si="30"/>
        <v>0</v>
      </c>
      <c r="AL31" s="6">
        <f t="shared" si="12"/>
        <v>0</v>
      </c>
      <c r="AM31" s="6"/>
      <c r="AN31" s="6">
        <f t="shared" si="13"/>
        <v>0</v>
      </c>
      <c r="AO31" s="6">
        <f t="shared" si="14"/>
        <v>0</v>
      </c>
      <c r="AP31" s="6">
        <f t="shared" si="31"/>
        <v>0</v>
      </c>
      <c r="AQ31" s="6">
        <f t="shared" si="15"/>
        <v>0</v>
      </c>
      <c r="AR31" s="6"/>
      <c r="AS31" s="6">
        <f t="shared" si="16"/>
        <v>0</v>
      </c>
      <c r="AT31" s="6">
        <f t="shared" si="17"/>
        <v>0</v>
      </c>
      <c r="AU31" s="13">
        <f t="shared" si="33"/>
        <v>183273.3</v>
      </c>
    </row>
    <row r="32" spans="1:47" s="5" customFormat="1" ht="27" x14ac:dyDescent="0.3">
      <c r="A32" s="19">
        <v>27</v>
      </c>
      <c r="B32" s="19" t="s">
        <v>59</v>
      </c>
      <c r="C32" s="24" t="s">
        <v>60</v>
      </c>
      <c r="D32" s="21">
        <v>260</v>
      </c>
      <c r="E32" s="22">
        <f t="shared" si="18"/>
        <v>432.9</v>
      </c>
      <c r="F32" s="25">
        <v>112554</v>
      </c>
      <c r="G32" s="6">
        <f t="shared" si="19"/>
        <v>0</v>
      </c>
      <c r="H32" s="6">
        <f t="shared" si="34"/>
        <v>0</v>
      </c>
      <c r="I32" s="6"/>
      <c r="J32" s="6">
        <f t="shared" si="35"/>
        <v>0</v>
      </c>
      <c r="K32" s="6">
        <f t="shared" si="22"/>
        <v>0</v>
      </c>
      <c r="L32" s="6">
        <f t="shared" si="23"/>
        <v>0</v>
      </c>
      <c r="M32" s="6">
        <f t="shared" si="36"/>
        <v>0</v>
      </c>
      <c r="N32" s="6"/>
      <c r="O32" s="6">
        <f t="shared" si="38"/>
        <v>0</v>
      </c>
      <c r="P32" s="6">
        <f t="shared" si="26"/>
        <v>0</v>
      </c>
      <c r="Q32" s="6">
        <f t="shared" si="27"/>
        <v>0</v>
      </c>
      <c r="R32" s="6">
        <f t="shared" si="0"/>
        <v>0</v>
      </c>
      <c r="S32" s="6"/>
      <c r="T32" s="6">
        <f t="shared" si="1"/>
        <v>0</v>
      </c>
      <c r="U32" s="6">
        <f t="shared" si="2"/>
        <v>0</v>
      </c>
      <c r="V32" s="6">
        <f t="shared" si="28"/>
        <v>0</v>
      </c>
      <c r="W32" s="6">
        <f t="shared" si="3"/>
        <v>0</v>
      </c>
      <c r="X32" s="6"/>
      <c r="Y32" s="6">
        <f t="shared" si="4"/>
        <v>0</v>
      </c>
      <c r="Z32" s="6">
        <f t="shared" si="5"/>
        <v>0</v>
      </c>
      <c r="AA32" s="28">
        <f t="shared" si="32"/>
        <v>360.75</v>
      </c>
      <c r="AB32" s="28">
        <f t="shared" si="6"/>
        <v>432.9</v>
      </c>
      <c r="AC32" s="28">
        <v>93795</v>
      </c>
      <c r="AD32" s="28">
        <f t="shared" si="7"/>
        <v>18759</v>
      </c>
      <c r="AE32" s="28">
        <f t="shared" si="8"/>
        <v>112554</v>
      </c>
      <c r="AF32" s="6">
        <f t="shared" si="29"/>
        <v>0</v>
      </c>
      <c r="AG32" s="6">
        <f t="shared" si="9"/>
        <v>0</v>
      </c>
      <c r="AH32" s="6"/>
      <c r="AI32" s="6">
        <f t="shared" si="10"/>
        <v>0</v>
      </c>
      <c r="AJ32" s="6">
        <f t="shared" si="11"/>
        <v>0</v>
      </c>
      <c r="AK32" s="6">
        <f t="shared" si="30"/>
        <v>0</v>
      </c>
      <c r="AL32" s="6">
        <f t="shared" si="12"/>
        <v>0</v>
      </c>
      <c r="AM32" s="6"/>
      <c r="AN32" s="6">
        <f t="shared" si="13"/>
        <v>0</v>
      </c>
      <c r="AO32" s="6">
        <f t="shared" si="14"/>
        <v>0</v>
      </c>
      <c r="AP32" s="6">
        <f t="shared" si="31"/>
        <v>0</v>
      </c>
      <c r="AQ32" s="6">
        <f t="shared" si="15"/>
        <v>0</v>
      </c>
      <c r="AR32" s="6"/>
      <c r="AS32" s="6">
        <f t="shared" si="16"/>
        <v>0</v>
      </c>
      <c r="AT32" s="6">
        <f t="shared" si="17"/>
        <v>0</v>
      </c>
      <c r="AU32" s="13">
        <f t="shared" si="33"/>
        <v>93795</v>
      </c>
    </row>
    <row r="33" spans="1:47" s="5" customFormat="1" x14ac:dyDescent="0.3">
      <c r="A33" s="19">
        <v>28</v>
      </c>
      <c r="B33" s="19">
        <v>33691162</v>
      </c>
      <c r="C33" s="24" t="s">
        <v>61</v>
      </c>
      <c r="D33" s="21">
        <v>5</v>
      </c>
      <c r="E33" s="22">
        <f t="shared" si="18"/>
        <v>11880</v>
      </c>
      <c r="F33" s="25">
        <v>59400</v>
      </c>
      <c r="G33" s="6">
        <f t="shared" si="19"/>
        <v>0</v>
      </c>
      <c r="H33" s="6">
        <f t="shared" si="34"/>
        <v>0</v>
      </c>
      <c r="I33" s="6"/>
      <c r="J33" s="6">
        <f t="shared" si="35"/>
        <v>0</v>
      </c>
      <c r="K33" s="6">
        <f t="shared" si="22"/>
        <v>0</v>
      </c>
      <c r="L33" s="6">
        <f t="shared" si="23"/>
        <v>0</v>
      </c>
      <c r="M33" s="6">
        <f t="shared" si="36"/>
        <v>0</v>
      </c>
      <c r="N33" s="6"/>
      <c r="O33" s="6">
        <f t="shared" si="38"/>
        <v>0</v>
      </c>
      <c r="P33" s="6">
        <f t="shared" si="26"/>
        <v>0</v>
      </c>
      <c r="Q33" s="6">
        <f t="shared" si="27"/>
        <v>0</v>
      </c>
      <c r="R33" s="6">
        <f t="shared" si="0"/>
        <v>0</v>
      </c>
      <c r="S33" s="6"/>
      <c r="T33" s="6">
        <f t="shared" si="1"/>
        <v>0</v>
      </c>
      <c r="U33" s="6">
        <f t="shared" si="2"/>
        <v>0</v>
      </c>
      <c r="V33" s="6">
        <f t="shared" si="28"/>
        <v>0</v>
      </c>
      <c r="W33" s="6">
        <f t="shared" si="3"/>
        <v>0</v>
      </c>
      <c r="X33" s="6"/>
      <c r="Y33" s="6">
        <f t="shared" si="4"/>
        <v>0</v>
      </c>
      <c r="Z33" s="6">
        <f t="shared" si="5"/>
        <v>0</v>
      </c>
      <c r="AA33" s="28">
        <f t="shared" si="32"/>
        <v>9900</v>
      </c>
      <c r="AB33" s="28">
        <f t="shared" si="6"/>
        <v>11880</v>
      </c>
      <c r="AC33" s="28">
        <v>49500</v>
      </c>
      <c r="AD33" s="28">
        <f t="shared" si="7"/>
        <v>9900</v>
      </c>
      <c r="AE33" s="28">
        <f t="shared" si="8"/>
        <v>59400</v>
      </c>
      <c r="AF33" s="6">
        <f t="shared" si="29"/>
        <v>0</v>
      </c>
      <c r="AG33" s="6">
        <f t="shared" si="9"/>
        <v>0</v>
      </c>
      <c r="AH33" s="6"/>
      <c r="AI33" s="6">
        <f t="shared" si="10"/>
        <v>0</v>
      </c>
      <c r="AJ33" s="6">
        <f t="shared" si="11"/>
        <v>0</v>
      </c>
      <c r="AK33" s="6">
        <f t="shared" si="30"/>
        <v>0</v>
      </c>
      <c r="AL33" s="6">
        <f t="shared" si="12"/>
        <v>0</v>
      </c>
      <c r="AM33" s="6"/>
      <c r="AN33" s="6">
        <f t="shared" si="13"/>
        <v>0</v>
      </c>
      <c r="AO33" s="6">
        <f t="shared" si="14"/>
        <v>0</v>
      </c>
      <c r="AP33" s="6">
        <f t="shared" si="31"/>
        <v>0</v>
      </c>
      <c r="AQ33" s="6">
        <f t="shared" si="15"/>
        <v>0</v>
      </c>
      <c r="AR33" s="6"/>
      <c r="AS33" s="6">
        <f t="shared" si="16"/>
        <v>0</v>
      </c>
      <c r="AT33" s="6">
        <f t="shared" si="17"/>
        <v>0</v>
      </c>
      <c r="AU33" s="13">
        <f t="shared" si="33"/>
        <v>49500</v>
      </c>
    </row>
    <row r="34" spans="1:47" s="5" customFormat="1" ht="14.45" customHeight="1" x14ac:dyDescent="0.3">
      <c r="A34" s="19">
        <v>29</v>
      </c>
      <c r="B34" s="19">
        <v>33691162</v>
      </c>
      <c r="C34" s="24" t="s">
        <v>62</v>
      </c>
      <c r="D34" s="21">
        <v>5</v>
      </c>
      <c r="E34" s="22">
        <f t="shared" si="18"/>
        <v>11880</v>
      </c>
      <c r="F34" s="25">
        <v>59400</v>
      </c>
      <c r="G34" s="6">
        <f t="shared" si="19"/>
        <v>0</v>
      </c>
      <c r="H34" s="6">
        <f t="shared" si="34"/>
        <v>0</v>
      </c>
      <c r="I34" s="6"/>
      <c r="J34" s="6">
        <f t="shared" si="35"/>
        <v>0</v>
      </c>
      <c r="K34" s="6">
        <f t="shared" si="22"/>
        <v>0</v>
      </c>
      <c r="L34" s="6">
        <f t="shared" si="23"/>
        <v>0</v>
      </c>
      <c r="M34" s="6">
        <f t="shared" si="36"/>
        <v>0</v>
      </c>
      <c r="N34" s="6"/>
      <c r="O34" s="6">
        <f t="shared" si="38"/>
        <v>0</v>
      </c>
      <c r="P34" s="6">
        <f t="shared" si="26"/>
        <v>0</v>
      </c>
      <c r="Q34" s="6">
        <f t="shared" si="27"/>
        <v>0</v>
      </c>
      <c r="R34" s="6">
        <f t="shared" si="0"/>
        <v>0</v>
      </c>
      <c r="S34" s="6"/>
      <c r="T34" s="6">
        <f t="shared" si="1"/>
        <v>0</v>
      </c>
      <c r="U34" s="6">
        <f t="shared" si="2"/>
        <v>0</v>
      </c>
      <c r="V34" s="6">
        <f t="shared" si="28"/>
        <v>0</v>
      </c>
      <c r="W34" s="6">
        <f t="shared" si="3"/>
        <v>0</v>
      </c>
      <c r="X34" s="6"/>
      <c r="Y34" s="6">
        <f t="shared" si="4"/>
        <v>0</v>
      </c>
      <c r="Z34" s="6">
        <f t="shared" si="5"/>
        <v>0</v>
      </c>
      <c r="AA34" s="28">
        <f t="shared" si="32"/>
        <v>9900</v>
      </c>
      <c r="AB34" s="28">
        <f t="shared" si="6"/>
        <v>11880</v>
      </c>
      <c r="AC34" s="28">
        <v>49500</v>
      </c>
      <c r="AD34" s="28">
        <f t="shared" si="7"/>
        <v>9900</v>
      </c>
      <c r="AE34" s="28">
        <f t="shared" si="8"/>
        <v>59400</v>
      </c>
      <c r="AF34" s="6">
        <f t="shared" si="29"/>
        <v>0</v>
      </c>
      <c r="AG34" s="6">
        <f t="shared" si="9"/>
        <v>0</v>
      </c>
      <c r="AH34" s="6"/>
      <c r="AI34" s="6">
        <f t="shared" si="10"/>
        <v>0</v>
      </c>
      <c r="AJ34" s="6">
        <f t="shared" si="11"/>
        <v>0</v>
      </c>
      <c r="AK34" s="6">
        <f t="shared" si="30"/>
        <v>0</v>
      </c>
      <c r="AL34" s="6">
        <f t="shared" si="12"/>
        <v>0</v>
      </c>
      <c r="AM34" s="6"/>
      <c r="AN34" s="6">
        <f t="shared" si="13"/>
        <v>0</v>
      </c>
      <c r="AO34" s="6">
        <f t="shared" si="14"/>
        <v>0</v>
      </c>
      <c r="AP34" s="6">
        <f t="shared" si="31"/>
        <v>0</v>
      </c>
      <c r="AQ34" s="6">
        <f t="shared" si="15"/>
        <v>0</v>
      </c>
      <c r="AR34" s="6"/>
      <c r="AS34" s="6">
        <f t="shared" si="16"/>
        <v>0</v>
      </c>
      <c r="AT34" s="6">
        <f t="shared" si="17"/>
        <v>0</v>
      </c>
      <c r="AU34" s="13">
        <f t="shared" si="33"/>
        <v>49500</v>
      </c>
    </row>
    <row r="35" spans="1:47" s="5" customFormat="1" x14ac:dyDescent="0.3">
      <c r="A35" s="19">
        <v>30</v>
      </c>
      <c r="B35" s="19">
        <v>24451140</v>
      </c>
      <c r="C35" s="24" t="s">
        <v>63</v>
      </c>
      <c r="D35" s="21">
        <v>4</v>
      </c>
      <c r="E35" s="22">
        <f t="shared" si="18"/>
        <v>13000</v>
      </c>
      <c r="F35" s="25">
        <v>52000</v>
      </c>
      <c r="G35" s="6">
        <f t="shared" si="19"/>
        <v>0</v>
      </c>
      <c r="H35" s="6">
        <f t="shared" si="34"/>
        <v>0</v>
      </c>
      <c r="I35" s="6"/>
      <c r="J35" s="6">
        <f t="shared" si="35"/>
        <v>0</v>
      </c>
      <c r="K35" s="6">
        <f t="shared" si="22"/>
        <v>0</v>
      </c>
      <c r="L35" s="6">
        <f t="shared" ref="L35:L36" si="47">+N35/$D35</f>
        <v>0</v>
      </c>
      <c r="M35" s="6">
        <f t="shared" ref="M35:M36" si="48">+P35/$D35</f>
        <v>0</v>
      </c>
      <c r="N35" s="6"/>
      <c r="O35" s="6">
        <f t="shared" ref="O35:O36" si="49">+N35*0.2</f>
        <v>0</v>
      </c>
      <c r="P35" s="6">
        <f t="shared" ref="P35:P36" si="50">+O35+N35</f>
        <v>0</v>
      </c>
      <c r="Q35" s="6">
        <f t="shared" si="27"/>
        <v>0</v>
      </c>
      <c r="R35" s="6">
        <f t="shared" si="0"/>
        <v>0</v>
      </c>
      <c r="S35" s="6"/>
      <c r="T35" s="6">
        <f t="shared" si="1"/>
        <v>0</v>
      </c>
      <c r="U35" s="6">
        <f t="shared" si="2"/>
        <v>0</v>
      </c>
      <c r="V35" s="6">
        <f t="shared" ref="V35:V36" si="51">+X35/$D35</f>
        <v>0</v>
      </c>
      <c r="W35" s="6">
        <f t="shared" ref="W35:W36" si="52">+Z35/$D35</f>
        <v>0</v>
      </c>
      <c r="X35" s="6"/>
      <c r="Y35" s="6">
        <f t="shared" ref="Y35:Y36" si="53">+X35*0.2</f>
        <v>0</v>
      </c>
      <c r="Z35" s="6">
        <f t="shared" ref="Z35:Z36" si="54">+Y35+X35</f>
        <v>0</v>
      </c>
      <c r="AA35" s="28">
        <f t="shared" si="32"/>
        <v>10833.3325</v>
      </c>
      <c r="AB35" s="28">
        <f t="shared" si="6"/>
        <v>12999.999</v>
      </c>
      <c r="AC35" s="28">
        <v>43333.33</v>
      </c>
      <c r="AD35" s="28">
        <f t="shared" si="7"/>
        <v>8666.6660000000011</v>
      </c>
      <c r="AE35" s="28">
        <f t="shared" si="8"/>
        <v>51999.995999999999</v>
      </c>
      <c r="AF35" s="6">
        <f t="shared" si="29"/>
        <v>0</v>
      </c>
      <c r="AG35" s="6">
        <f t="shared" si="9"/>
        <v>0</v>
      </c>
      <c r="AH35" s="6"/>
      <c r="AI35" s="6">
        <f t="shared" si="10"/>
        <v>0</v>
      </c>
      <c r="AJ35" s="6">
        <f t="shared" si="11"/>
        <v>0</v>
      </c>
      <c r="AK35" s="6">
        <f t="shared" si="30"/>
        <v>0</v>
      </c>
      <c r="AL35" s="6">
        <f t="shared" si="12"/>
        <v>0</v>
      </c>
      <c r="AM35" s="6"/>
      <c r="AN35" s="6">
        <f t="shared" si="13"/>
        <v>0</v>
      </c>
      <c r="AO35" s="6">
        <f t="shared" si="14"/>
        <v>0</v>
      </c>
      <c r="AP35" s="6">
        <f t="shared" si="31"/>
        <v>0</v>
      </c>
      <c r="AQ35" s="6">
        <f t="shared" si="15"/>
        <v>0</v>
      </c>
      <c r="AR35" s="6"/>
      <c r="AS35" s="6">
        <f t="shared" si="16"/>
        <v>0</v>
      </c>
      <c r="AT35" s="6">
        <f t="shared" si="17"/>
        <v>0</v>
      </c>
      <c r="AU35" s="13">
        <f t="shared" si="33"/>
        <v>43333.33</v>
      </c>
    </row>
    <row r="36" spans="1:47" s="5" customFormat="1" x14ac:dyDescent="0.3">
      <c r="A36" s="19">
        <v>31</v>
      </c>
      <c r="B36" s="19">
        <v>24451140</v>
      </c>
      <c r="C36" s="24" t="s">
        <v>64</v>
      </c>
      <c r="D36" s="21">
        <v>2</v>
      </c>
      <c r="E36" s="22">
        <f t="shared" si="18"/>
        <v>126000</v>
      </c>
      <c r="F36" s="25">
        <v>252000</v>
      </c>
      <c r="G36" s="6">
        <f t="shared" si="19"/>
        <v>0</v>
      </c>
      <c r="H36" s="6">
        <f t="shared" si="34"/>
        <v>0</v>
      </c>
      <c r="I36" s="6"/>
      <c r="J36" s="6">
        <f t="shared" si="35"/>
        <v>0</v>
      </c>
      <c r="K36" s="6">
        <f t="shared" si="22"/>
        <v>0</v>
      </c>
      <c r="L36" s="6">
        <f t="shared" si="47"/>
        <v>0</v>
      </c>
      <c r="M36" s="6">
        <f t="shared" si="48"/>
        <v>0</v>
      </c>
      <c r="N36" s="6"/>
      <c r="O36" s="6">
        <f t="shared" si="49"/>
        <v>0</v>
      </c>
      <c r="P36" s="6">
        <f t="shared" si="50"/>
        <v>0</v>
      </c>
      <c r="Q36" s="6">
        <f t="shared" si="27"/>
        <v>0</v>
      </c>
      <c r="R36" s="6">
        <f t="shared" si="0"/>
        <v>0</v>
      </c>
      <c r="S36" s="6"/>
      <c r="T36" s="6">
        <f t="shared" si="1"/>
        <v>0</v>
      </c>
      <c r="U36" s="6">
        <f t="shared" si="2"/>
        <v>0</v>
      </c>
      <c r="V36" s="6">
        <f t="shared" si="51"/>
        <v>0</v>
      </c>
      <c r="W36" s="6">
        <f t="shared" si="52"/>
        <v>0</v>
      </c>
      <c r="X36" s="6"/>
      <c r="Y36" s="6">
        <f t="shared" si="53"/>
        <v>0</v>
      </c>
      <c r="Z36" s="6">
        <f t="shared" si="54"/>
        <v>0</v>
      </c>
      <c r="AA36" s="28">
        <f t="shared" si="32"/>
        <v>105000</v>
      </c>
      <c r="AB36" s="28">
        <f t="shared" si="6"/>
        <v>126000</v>
      </c>
      <c r="AC36" s="28">
        <v>210000</v>
      </c>
      <c r="AD36" s="28">
        <f t="shared" si="7"/>
        <v>42000</v>
      </c>
      <c r="AE36" s="28">
        <f t="shared" si="8"/>
        <v>252000</v>
      </c>
      <c r="AF36" s="6">
        <f t="shared" si="29"/>
        <v>0</v>
      </c>
      <c r="AG36" s="6">
        <f t="shared" si="9"/>
        <v>0</v>
      </c>
      <c r="AH36" s="6"/>
      <c r="AI36" s="6">
        <f t="shared" si="10"/>
        <v>0</v>
      </c>
      <c r="AJ36" s="6">
        <f t="shared" si="11"/>
        <v>0</v>
      </c>
      <c r="AK36" s="6">
        <f t="shared" si="30"/>
        <v>0</v>
      </c>
      <c r="AL36" s="6">
        <f t="shared" si="12"/>
        <v>0</v>
      </c>
      <c r="AM36" s="6"/>
      <c r="AN36" s="6">
        <f t="shared" si="13"/>
        <v>0</v>
      </c>
      <c r="AO36" s="6">
        <f t="shared" si="14"/>
        <v>0</v>
      </c>
      <c r="AP36" s="6">
        <f t="shared" si="31"/>
        <v>0</v>
      </c>
      <c r="AQ36" s="6">
        <f t="shared" si="15"/>
        <v>0</v>
      </c>
      <c r="AR36" s="6"/>
      <c r="AS36" s="6">
        <f t="shared" si="16"/>
        <v>0</v>
      </c>
      <c r="AT36" s="6">
        <f t="shared" si="17"/>
        <v>0</v>
      </c>
      <c r="AU36" s="13">
        <f t="shared" si="33"/>
        <v>210000</v>
      </c>
    </row>
    <row r="37" spans="1:47" x14ac:dyDescent="0.3">
      <c r="A37" s="19">
        <v>32</v>
      </c>
      <c r="B37" s="19" t="s">
        <v>55</v>
      </c>
      <c r="C37" s="24" t="s">
        <v>65</v>
      </c>
      <c r="D37" s="21">
        <v>2</v>
      </c>
      <c r="E37" s="22">
        <f t="shared" si="18"/>
        <v>124400</v>
      </c>
      <c r="F37" s="25">
        <v>248800</v>
      </c>
      <c r="G37" s="6">
        <f t="shared" ref="G37:G100" si="55">+I37/$D37</f>
        <v>0</v>
      </c>
      <c r="H37" s="6">
        <f t="shared" ref="H37:H100" si="56">+K37/$D37</f>
        <v>0</v>
      </c>
      <c r="I37" s="6"/>
      <c r="J37" s="6">
        <f t="shared" ref="J37:J100" si="57">+I37*0.2</f>
        <v>0</v>
      </c>
      <c r="K37" s="6">
        <f t="shared" ref="K37:K100" si="58">+J37+I37</f>
        <v>0</v>
      </c>
      <c r="L37" s="6">
        <f t="shared" ref="L37:L100" si="59">+N37/$D37</f>
        <v>0</v>
      </c>
      <c r="M37" s="6">
        <f t="shared" ref="M37:M100" si="60">+P37/$D37</f>
        <v>0</v>
      </c>
      <c r="N37" s="6"/>
      <c r="O37" s="6">
        <f t="shared" ref="O37:O100" si="61">+N37*0.2</f>
        <v>0</v>
      </c>
      <c r="P37" s="6">
        <f t="shared" ref="P37:P100" si="62">+O37+N37</f>
        <v>0</v>
      </c>
      <c r="Q37" s="6">
        <f t="shared" ref="Q37:Q100" si="63">+S37/$D37</f>
        <v>0</v>
      </c>
      <c r="R37" s="6">
        <f t="shared" ref="R37:R100" si="64">+U37/$D37</f>
        <v>0</v>
      </c>
      <c r="S37" s="6"/>
      <c r="T37" s="6">
        <f t="shared" ref="T37:T100" si="65">+S37*0.2</f>
        <v>0</v>
      </c>
      <c r="U37" s="6">
        <f t="shared" ref="U37:U100" si="66">+T37+S37</f>
        <v>0</v>
      </c>
      <c r="V37" s="6">
        <f t="shared" ref="V37:V100" si="67">+X37/$D37</f>
        <v>0</v>
      </c>
      <c r="W37" s="6">
        <f t="shared" ref="W37:W100" si="68">+Z37/$D37</f>
        <v>0</v>
      </c>
      <c r="X37" s="6"/>
      <c r="Y37" s="6">
        <f t="shared" ref="Y37:Y100" si="69">+X37*0.2</f>
        <v>0</v>
      </c>
      <c r="Z37" s="6">
        <f t="shared" ref="Z37:Z100" si="70">+Y37+X37</f>
        <v>0</v>
      </c>
      <c r="AA37" s="28">
        <f t="shared" ref="AA37:AA100" si="71">+AC37/$D37</f>
        <v>103666.66499999999</v>
      </c>
      <c r="AB37" s="28">
        <f t="shared" ref="AB37:AB100" si="72">+AE37/$D37</f>
        <v>124399.99799999999</v>
      </c>
      <c r="AC37" s="28">
        <v>207333.33</v>
      </c>
      <c r="AD37" s="28">
        <f t="shared" ref="AD37:AD100" si="73">+AC37*0.2</f>
        <v>41466.665999999997</v>
      </c>
      <c r="AE37" s="28">
        <f t="shared" ref="AE37:AE100" si="74">+AD37+AC37</f>
        <v>248799.99599999998</v>
      </c>
      <c r="AF37" s="6">
        <f t="shared" ref="AF37:AF100" si="75">+AH37/$D37</f>
        <v>0</v>
      </c>
      <c r="AG37" s="6">
        <f t="shared" ref="AG37:AG100" si="76">+AJ37/$D37</f>
        <v>0</v>
      </c>
      <c r="AH37" s="6"/>
      <c r="AI37" s="6">
        <f t="shared" ref="AI37:AI100" si="77">+AH37*0.2</f>
        <v>0</v>
      </c>
      <c r="AJ37" s="6">
        <f t="shared" ref="AJ37:AJ100" si="78">+AI37+AH37</f>
        <v>0</v>
      </c>
      <c r="AK37" s="6">
        <f t="shared" ref="AK37:AK100" si="79">+AM37/$D37</f>
        <v>0</v>
      </c>
      <c r="AL37" s="6">
        <f t="shared" ref="AL37:AL100" si="80">+AO37/$D37</f>
        <v>0</v>
      </c>
      <c r="AM37" s="6"/>
      <c r="AN37" s="6">
        <f t="shared" ref="AN37:AN100" si="81">+AM37*0.2</f>
        <v>0</v>
      </c>
      <c r="AO37" s="6">
        <f t="shared" ref="AO37:AO100" si="82">+AN37+AM37</f>
        <v>0</v>
      </c>
      <c r="AP37" s="6">
        <f t="shared" ref="AP37:AP100" si="83">+AR37/$D37</f>
        <v>0</v>
      </c>
      <c r="AQ37" s="6">
        <f t="shared" ref="AQ37:AQ100" si="84">+AT37/$D37</f>
        <v>0</v>
      </c>
      <c r="AR37" s="6"/>
      <c r="AS37" s="6">
        <f t="shared" ref="AS37:AS100" si="85">+AR37*0.2</f>
        <v>0</v>
      </c>
      <c r="AT37" s="6">
        <f t="shared" ref="AT37:AT100" si="86">+AS37+AR37</f>
        <v>0</v>
      </c>
      <c r="AU37" s="13">
        <f t="shared" si="33"/>
        <v>207333.33</v>
      </c>
    </row>
    <row r="38" spans="1:47" x14ac:dyDescent="0.3">
      <c r="A38" s="19">
        <v>33</v>
      </c>
      <c r="B38" s="19" t="s">
        <v>55</v>
      </c>
      <c r="C38" s="24" t="s">
        <v>66</v>
      </c>
      <c r="D38" s="21">
        <v>5</v>
      </c>
      <c r="E38" s="22">
        <f t="shared" si="18"/>
        <v>79000</v>
      </c>
      <c r="F38" s="25">
        <v>395000</v>
      </c>
      <c r="G38" s="6">
        <f t="shared" si="55"/>
        <v>0</v>
      </c>
      <c r="H38" s="6">
        <f t="shared" si="56"/>
        <v>0</v>
      </c>
      <c r="I38" s="6"/>
      <c r="J38" s="6">
        <f t="shared" si="57"/>
        <v>0</v>
      </c>
      <c r="K38" s="6">
        <f t="shared" si="58"/>
        <v>0</v>
      </c>
      <c r="L38" s="6">
        <f t="shared" si="59"/>
        <v>0</v>
      </c>
      <c r="M38" s="6">
        <f t="shared" si="60"/>
        <v>0</v>
      </c>
      <c r="N38" s="6"/>
      <c r="O38" s="6">
        <f t="shared" si="61"/>
        <v>0</v>
      </c>
      <c r="P38" s="6">
        <f t="shared" si="62"/>
        <v>0</v>
      </c>
      <c r="Q38" s="6">
        <f t="shared" si="63"/>
        <v>0</v>
      </c>
      <c r="R38" s="6">
        <f t="shared" si="64"/>
        <v>0</v>
      </c>
      <c r="S38" s="6"/>
      <c r="T38" s="6">
        <f t="shared" si="65"/>
        <v>0</v>
      </c>
      <c r="U38" s="6">
        <f t="shared" si="66"/>
        <v>0</v>
      </c>
      <c r="V38" s="6">
        <f t="shared" si="67"/>
        <v>0</v>
      </c>
      <c r="W38" s="6">
        <f t="shared" si="68"/>
        <v>0</v>
      </c>
      <c r="X38" s="6"/>
      <c r="Y38" s="6">
        <f t="shared" si="69"/>
        <v>0</v>
      </c>
      <c r="Z38" s="6">
        <f t="shared" si="70"/>
        <v>0</v>
      </c>
      <c r="AA38" s="28">
        <f t="shared" si="71"/>
        <v>65833.334000000003</v>
      </c>
      <c r="AB38" s="28">
        <f t="shared" si="72"/>
        <v>79000.000799999994</v>
      </c>
      <c r="AC38" s="28">
        <v>329166.67</v>
      </c>
      <c r="AD38" s="28">
        <f t="shared" si="73"/>
        <v>65833.334000000003</v>
      </c>
      <c r="AE38" s="28">
        <f t="shared" si="74"/>
        <v>395000.00399999996</v>
      </c>
      <c r="AF38" s="6">
        <f t="shared" si="75"/>
        <v>0</v>
      </c>
      <c r="AG38" s="6">
        <f t="shared" si="76"/>
        <v>0</v>
      </c>
      <c r="AH38" s="6"/>
      <c r="AI38" s="6">
        <f t="shared" si="77"/>
        <v>0</v>
      </c>
      <c r="AJ38" s="6">
        <f t="shared" si="78"/>
        <v>0</v>
      </c>
      <c r="AK38" s="6">
        <f t="shared" si="79"/>
        <v>0</v>
      </c>
      <c r="AL38" s="6">
        <f t="shared" si="80"/>
        <v>0</v>
      </c>
      <c r="AM38" s="6"/>
      <c r="AN38" s="6">
        <f t="shared" si="81"/>
        <v>0</v>
      </c>
      <c r="AO38" s="6">
        <f t="shared" si="82"/>
        <v>0</v>
      </c>
      <c r="AP38" s="6">
        <f t="shared" si="83"/>
        <v>0</v>
      </c>
      <c r="AQ38" s="6">
        <f t="shared" si="84"/>
        <v>0</v>
      </c>
      <c r="AR38" s="6"/>
      <c r="AS38" s="6">
        <f t="shared" si="85"/>
        <v>0</v>
      </c>
      <c r="AT38" s="6">
        <f t="shared" si="86"/>
        <v>0</v>
      </c>
      <c r="AU38" s="13">
        <f t="shared" si="33"/>
        <v>329166.67</v>
      </c>
    </row>
    <row r="39" spans="1:47" x14ac:dyDescent="0.3">
      <c r="A39" s="19">
        <v>34</v>
      </c>
      <c r="B39" s="19">
        <v>24451140</v>
      </c>
      <c r="C39" s="24" t="s">
        <v>67</v>
      </c>
      <c r="D39" s="21">
        <v>2</v>
      </c>
      <c r="E39" s="22">
        <f t="shared" si="18"/>
        <v>79000</v>
      </c>
      <c r="F39" s="25">
        <v>158000</v>
      </c>
      <c r="G39" s="6">
        <f t="shared" si="55"/>
        <v>0</v>
      </c>
      <c r="H39" s="6">
        <f t="shared" si="56"/>
        <v>0</v>
      </c>
      <c r="I39" s="6"/>
      <c r="J39" s="6">
        <f t="shared" si="57"/>
        <v>0</v>
      </c>
      <c r="K39" s="6">
        <f t="shared" si="58"/>
        <v>0</v>
      </c>
      <c r="L39" s="6">
        <f t="shared" si="59"/>
        <v>0</v>
      </c>
      <c r="M39" s="6">
        <f t="shared" si="60"/>
        <v>0</v>
      </c>
      <c r="N39" s="6"/>
      <c r="O39" s="6">
        <f t="shared" si="61"/>
        <v>0</v>
      </c>
      <c r="P39" s="6">
        <f t="shared" si="62"/>
        <v>0</v>
      </c>
      <c r="Q39" s="6">
        <f t="shared" si="63"/>
        <v>0</v>
      </c>
      <c r="R39" s="6">
        <f t="shared" si="64"/>
        <v>0</v>
      </c>
      <c r="S39" s="6"/>
      <c r="T39" s="6">
        <f t="shared" si="65"/>
        <v>0</v>
      </c>
      <c r="U39" s="6">
        <f t="shared" si="66"/>
        <v>0</v>
      </c>
      <c r="V39" s="6">
        <f t="shared" si="67"/>
        <v>0</v>
      </c>
      <c r="W39" s="6">
        <f t="shared" si="68"/>
        <v>0</v>
      </c>
      <c r="X39" s="6"/>
      <c r="Y39" s="6">
        <f t="shared" si="69"/>
        <v>0</v>
      </c>
      <c r="Z39" s="6">
        <f t="shared" si="70"/>
        <v>0</v>
      </c>
      <c r="AA39" s="28">
        <f t="shared" si="71"/>
        <v>65833.335000000006</v>
      </c>
      <c r="AB39" s="28">
        <f t="shared" si="72"/>
        <v>79000.002000000008</v>
      </c>
      <c r="AC39" s="28">
        <v>131666.67000000001</v>
      </c>
      <c r="AD39" s="28">
        <f t="shared" si="73"/>
        <v>26333.334000000003</v>
      </c>
      <c r="AE39" s="28">
        <f t="shared" si="74"/>
        <v>158000.00400000002</v>
      </c>
      <c r="AF39" s="6">
        <f t="shared" si="75"/>
        <v>0</v>
      </c>
      <c r="AG39" s="6">
        <f t="shared" si="76"/>
        <v>0</v>
      </c>
      <c r="AH39" s="6"/>
      <c r="AI39" s="6">
        <f t="shared" si="77"/>
        <v>0</v>
      </c>
      <c r="AJ39" s="6">
        <f t="shared" si="78"/>
        <v>0</v>
      </c>
      <c r="AK39" s="6">
        <f t="shared" si="79"/>
        <v>0</v>
      </c>
      <c r="AL39" s="6">
        <f t="shared" si="80"/>
        <v>0</v>
      </c>
      <c r="AM39" s="6"/>
      <c r="AN39" s="6">
        <f t="shared" si="81"/>
        <v>0</v>
      </c>
      <c r="AO39" s="6">
        <f t="shared" si="82"/>
        <v>0</v>
      </c>
      <c r="AP39" s="6">
        <f t="shared" si="83"/>
        <v>0</v>
      </c>
      <c r="AQ39" s="6">
        <f t="shared" si="84"/>
        <v>0</v>
      </c>
      <c r="AR39" s="6"/>
      <c r="AS39" s="6">
        <f t="shared" si="85"/>
        <v>0</v>
      </c>
      <c r="AT39" s="6">
        <f t="shared" si="86"/>
        <v>0</v>
      </c>
      <c r="AU39" s="13">
        <f t="shared" si="33"/>
        <v>131666.67000000001</v>
      </c>
    </row>
    <row r="40" spans="1:47" x14ac:dyDescent="0.3">
      <c r="A40" s="19">
        <v>35</v>
      </c>
      <c r="B40" s="19">
        <v>33691162</v>
      </c>
      <c r="C40" s="24" t="s">
        <v>68</v>
      </c>
      <c r="D40" s="21">
        <v>7</v>
      </c>
      <c r="E40" s="22">
        <f t="shared" si="18"/>
        <v>13860</v>
      </c>
      <c r="F40" s="25">
        <v>97020</v>
      </c>
      <c r="G40" s="6">
        <f t="shared" si="55"/>
        <v>0</v>
      </c>
      <c r="H40" s="6">
        <f t="shared" si="56"/>
        <v>0</v>
      </c>
      <c r="I40" s="6"/>
      <c r="J40" s="6">
        <f t="shared" si="57"/>
        <v>0</v>
      </c>
      <c r="K40" s="6">
        <f t="shared" si="58"/>
        <v>0</v>
      </c>
      <c r="L40" s="6">
        <f t="shared" si="59"/>
        <v>0</v>
      </c>
      <c r="M40" s="6">
        <f t="shared" si="60"/>
        <v>0</v>
      </c>
      <c r="N40" s="6"/>
      <c r="O40" s="6">
        <f t="shared" si="61"/>
        <v>0</v>
      </c>
      <c r="P40" s="6">
        <f t="shared" si="62"/>
        <v>0</v>
      </c>
      <c r="Q40" s="6">
        <f t="shared" si="63"/>
        <v>0</v>
      </c>
      <c r="R40" s="6">
        <f t="shared" si="64"/>
        <v>0</v>
      </c>
      <c r="S40" s="6"/>
      <c r="T40" s="6">
        <f t="shared" si="65"/>
        <v>0</v>
      </c>
      <c r="U40" s="6">
        <f t="shared" si="66"/>
        <v>0</v>
      </c>
      <c r="V40" s="6">
        <f t="shared" si="67"/>
        <v>0</v>
      </c>
      <c r="W40" s="6">
        <f t="shared" si="68"/>
        <v>0</v>
      </c>
      <c r="X40" s="6"/>
      <c r="Y40" s="6">
        <f t="shared" si="69"/>
        <v>0</v>
      </c>
      <c r="Z40" s="6">
        <f t="shared" si="70"/>
        <v>0</v>
      </c>
      <c r="AA40" s="28">
        <f t="shared" si="71"/>
        <v>11550</v>
      </c>
      <c r="AB40" s="28">
        <f t="shared" si="72"/>
        <v>13860</v>
      </c>
      <c r="AC40" s="28">
        <v>80850</v>
      </c>
      <c r="AD40" s="28">
        <f t="shared" si="73"/>
        <v>16170</v>
      </c>
      <c r="AE40" s="28">
        <f t="shared" si="74"/>
        <v>97020</v>
      </c>
      <c r="AF40" s="6">
        <f t="shared" si="75"/>
        <v>0</v>
      </c>
      <c r="AG40" s="6">
        <f t="shared" si="76"/>
        <v>0</v>
      </c>
      <c r="AH40" s="6"/>
      <c r="AI40" s="6">
        <f t="shared" si="77"/>
        <v>0</v>
      </c>
      <c r="AJ40" s="6">
        <f t="shared" si="78"/>
        <v>0</v>
      </c>
      <c r="AK40" s="6">
        <f t="shared" si="79"/>
        <v>0</v>
      </c>
      <c r="AL40" s="6">
        <f t="shared" si="80"/>
        <v>0</v>
      </c>
      <c r="AM40" s="6"/>
      <c r="AN40" s="6">
        <f t="shared" si="81"/>
        <v>0</v>
      </c>
      <c r="AO40" s="6">
        <f t="shared" si="82"/>
        <v>0</v>
      </c>
      <c r="AP40" s="6">
        <f t="shared" si="83"/>
        <v>0</v>
      </c>
      <c r="AQ40" s="6">
        <f t="shared" si="84"/>
        <v>0</v>
      </c>
      <c r="AR40" s="6"/>
      <c r="AS40" s="6">
        <f t="shared" si="85"/>
        <v>0</v>
      </c>
      <c r="AT40" s="6">
        <f t="shared" si="86"/>
        <v>0</v>
      </c>
      <c r="AU40" s="13">
        <f t="shared" si="33"/>
        <v>80850</v>
      </c>
    </row>
    <row r="41" spans="1:47" x14ac:dyDescent="0.3">
      <c r="A41" s="19">
        <v>36</v>
      </c>
      <c r="B41" s="19">
        <v>33691162</v>
      </c>
      <c r="C41" s="24" t="s">
        <v>69</v>
      </c>
      <c r="D41" s="21">
        <v>7</v>
      </c>
      <c r="E41" s="22">
        <f t="shared" si="18"/>
        <v>13860</v>
      </c>
      <c r="F41" s="25">
        <v>97020</v>
      </c>
      <c r="G41" s="6">
        <f t="shared" si="55"/>
        <v>0</v>
      </c>
      <c r="H41" s="6">
        <f t="shared" si="56"/>
        <v>0</v>
      </c>
      <c r="I41" s="6"/>
      <c r="J41" s="6">
        <f t="shared" si="57"/>
        <v>0</v>
      </c>
      <c r="K41" s="6">
        <f t="shared" si="58"/>
        <v>0</v>
      </c>
      <c r="L41" s="6">
        <f t="shared" si="59"/>
        <v>0</v>
      </c>
      <c r="M41" s="6">
        <f t="shared" si="60"/>
        <v>0</v>
      </c>
      <c r="N41" s="6"/>
      <c r="O41" s="6">
        <f t="shared" si="61"/>
        <v>0</v>
      </c>
      <c r="P41" s="6">
        <f t="shared" si="62"/>
        <v>0</v>
      </c>
      <c r="Q41" s="6">
        <f t="shared" si="63"/>
        <v>0</v>
      </c>
      <c r="R41" s="6">
        <f t="shared" si="64"/>
        <v>0</v>
      </c>
      <c r="S41" s="6"/>
      <c r="T41" s="6">
        <f t="shared" si="65"/>
        <v>0</v>
      </c>
      <c r="U41" s="6">
        <f t="shared" si="66"/>
        <v>0</v>
      </c>
      <c r="V41" s="6">
        <f t="shared" si="67"/>
        <v>0</v>
      </c>
      <c r="W41" s="6">
        <f t="shared" si="68"/>
        <v>0</v>
      </c>
      <c r="X41" s="6"/>
      <c r="Y41" s="6">
        <f t="shared" si="69"/>
        <v>0</v>
      </c>
      <c r="Z41" s="6">
        <f t="shared" si="70"/>
        <v>0</v>
      </c>
      <c r="AA41" s="28">
        <f t="shared" si="71"/>
        <v>11550</v>
      </c>
      <c r="AB41" s="28">
        <f t="shared" si="72"/>
        <v>13860</v>
      </c>
      <c r="AC41" s="28">
        <v>80850</v>
      </c>
      <c r="AD41" s="28">
        <f t="shared" si="73"/>
        <v>16170</v>
      </c>
      <c r="AE41" s="28">
        <f t="shared" si="74"/>
        <v>97020</v>
      </c>
      <c r="AF41" s="6">
        <f t="shared" si="75"/>
        <v>0</v>
      </c>
      <c r="AG41" s="6">
        <f t="shared" si="76"/>
        <v>0</v>
      </c>
      <c r="AH41" s="6"/>
      <c r="AI41" s="6">
        <f t="shared" si="77"/>
        <v>0</v>
      </c>
      <c r="AJ41" s="6">
        <f t="shared" si="78"/>
        <v>0</v>
      </c>
      <c r="AK41" s="6">
        <f t="shared" si="79"/>
        <v>0</v>
      </c>
      <c r="AL41" s="6">
        <f t="shared" si="80"/>
        <v>0</v>
      </c>
      <c r="AM41" s="6"/>
      <c r="AN41" s="6">
        <f t="shared" si="81"/>
        <v>0</v>
      </c>
      <c r="AO41" s="6">
        <f t="shared" si="82"/>
        <v>0</v>
      </c>
      <c r="AP41" s="6">
        <f t="shared" si="83"/>
        <v>0</v>
      </c>
      <c r="AQ41" s="6">
        <f t="shared" si="84"/>
        <v>0</v>
      </c>
      <c r="AR41" s="6"/>
      <c r="AS41" s="6">
        <f t="shared" si="85"/>
        <v>0</v>
      </c>
      <c r="AT41" s="6">
        <f t="shared" si="86"/>
        <v>0</v>
      </c>
      <c r="AU41" s="13">
        <f t="shared" si="33"/>
        <v>80850</v>
      </c>
    </row>
    <row r="42" spans="1:47" x14ac:dyDescent="0.3">
      <c r="A42" s="19">
        <v>37</v>
      </c>
      <c r="B42" s="19" t="s">
        <v>70</v>
      </c>
      <c r="C42" s="24" t="s">
        <v>71</v>
      </c>
      <c r="D42" s="21">
        <v>2</v>
      </c>
      <c r="E42" s="22">
        <f t="shared" si="18"/>
        <v>61000</v>
      </c>
      <c r="F42" s="25">
        <v>122000</v>
      </c>
      <c r="G42" s="6">
        <f t="shared" si="55"/>
        <v>0</v>
      </c>
      <c r="H42" s="6">
        <f t="shared" si="56"/>
        <v>0</v>
      </c>
      <c r="I42" s="6"/>
      <c r="J42" s="6">
        <f t="shared" si="57"/>
        <v>0</v>
      </c>
      <c r="K42" s="6">
        <f t="shared" si="58"/>
        <v>0</v>
      </c>
      <c r="L42" s="6">
        <f t="shared" si="59"/>
        <v>0</v>
      </c>
      <c r="M42" s="6">
        <f t="shared" si="60"/>
        <v>0</v>
      </c>
      <c r="N42" s="6"/>
      <c r="O42" s="6">
        <f t="shared" si="61"/>
        <v>0</v>
      </c>
      <c r="P42" s="6">
        <f t="shared" si="62"/>
        <v>0</v>
      </c>
      <c r="Q42" s="6">
        <f t="shared" si="63"/>
        <v>0</v>
      </c>
      <c r="R42" s="6">
        <f t="shared" si="64"/>
        <v>0</v>
      </c>
      <c r="S42" s="6"/>
      <c r="T42" s="6">
        <f t="shared" si="65"/>
        <v>0</v>
      </c>
      <c r="U42" s="6">
        <f t="shared" si="66"/>
        <v>0</v>
      </c>
      <c r="V42" s="6">
        <f t="shared" si="67"/>
        <v>0</v>
      </c>
      <c r="W42" s="6">
        <f t="shared" si="68"/>
        <v>0</v>
      </c>
      <c r="X42" s="6"/>
      <c r="Y42" s="6">
        <f t="shared" si="69"/>
        <v>0</v>
      </c>
      <c r="Z42" s="6">
        <f t="shared" si="70"/>
        <v>0</v>
      </c>
      <c r="AA42" s="28">
        <f t="shared" si="71"/>
        <v>50833.334999999999</v>
      </c>
      <c r="AB42" s="28">
        <f t="shared" si="72"/>
        <v>61000.002</v>
      </c>
      <c r="AC42" s="28">
        <v>101666.67</v>
      </c>
      <c r="AD42" s="28">
        <f t="shared" si="73"/>
        <v>20333.334000000003</v>
      </c>
      <c r="AE42" s="28">
        <f t="shared" si="74"/>
        <v>122000.004</v>
      </c>
      <c r="AF42" s="6">
        <f t="shared" si="75"/>
        <v>0</v>
      </c>
      <c r="AG42" s="6">
        <f t="shared" si="76"/>
        <v>0</v>
      </c>
      <c r="AH42" s="6"/>
      <c r="AI42" s="6">
        <f t="shared" si="77"/>
        <v>0</v>
      </c>
      <c r="AJ42" s="6">
        <f t="shared" si="78"/>
        <v>0</v>
      </c>
      <c r="AK42" s="6">
        <f t="shared" si="79"/>
        <v>0</v>
      </c>
      <c r="AL42" s="6">
        <f t="shared" si="80"/>
        <v>0</v>
      </c>
      <c r="AM42" s="6"/>
      <c r="AN42" s="6">
        <f t="shared" si="81"/>
        <v>0</v>
      </c>
      <c r="AO42" s="6">
        <f t="shared" si="82"/>
        <v>0</v>
      </c>
      <c r="AP42" s="6">
        <f t="shared" si="83"/>
        <v>0</v>
      </c>
      <c r="AQ42" s="6">
        <f t="shared" si="84"/>
        <v>0</v>
      </c>
      <c r="AR42" s="6"/>
      <c r="AS42" s="6">
        <f t="shared" si="85"/>
        <v>0</v>
      </c>
      <c r="AT42" s="6">
        <f t="shared" si="86"/>
        <v>0</v>
      </c>
      <c r="AU42" s="13">
        <f t="shared" si="33"/>
        <v>101666.67</v>
      </c>
    </row>
    <row r="43" spans="1:47" x14ac:dyDescent="0.3">
      <c r="A43" s="19">
        <v>38</v>
      </c>
      <c r="B43" s="19" t="s">
        <v>70</v>
      </c>
      <c r="C43" s="24" t="s">
        <v>72</v>
      </c>
      <c r="D43" s="21">
        <v>9</v>
      </c>
      <c r="E43" s="22">
        <f t="shared" si="18"/>
        <v>79550</v>
      </c>
      <c r="F43" s="25">
        <v>715950</v>
      </c>
      <c r="G43" s="6">
        <f t="shared" si="55"/>
        <v>0</v>
      </c>
      <c r="H43" s="6">
        <f t="shared" si="56"/>
        <v>0</v>
      </c>
      <c r="I43" s="6"/>
      <c r="J43" s="6">
        <f t="shared" si="57"/>
        <v>0</v>
      </c>
      <c r="K43" s="6">
        <f t="shared" si="58"/>
        <v>0</v>
      </c>
      <c r="L43" s="6">
        <f t="shared" si="59"/>
        <v>0</v>
      </c>
      <c r="M43" s="6">
        <f t="shared" si="60"/>
        <v>0</v>
      </c>
      <c r="N43" s="6"/>
      <c r="O43" s="6">
        <f t="shared" si="61"/>
        <v>0</v>
      </c>
      <c r="P43" s="6">
        <f t="shared" si="62"/>
        <v>0</v>
      </c>
      <c r="Q43" s="6">
        <f t="shared" si="63"/>
        <v>0</v>
      </c>
      <c r="R43" s="6">
        <f t="shared" si="64"/>
        <v>0</v>
      </c>
      <c r="S43" s="6"/>
      <c r="T43" s="6">
        <f t="shared" si="65"/>
        <v>0</v>
      </c>
      <c r="U43" s="6">
        <f t="shared" si="66"/>
        <v>0</v>
      </c>
      <c r="V43" s="6">
        <f t="shared" si="67"/>
        <v>0</v>
      </c>
      <c r="W43" s="6">
        <f t="shared" si="68"/>
        <v>0</v>
      </c>
      <c r="X43" s="6"/>
      <c r="Y43" s="6">
        <f t="shared" si="69"/>
        <v>0</v>
      </c>
      <c r="Z43" s="6">
        <f t="shared" si="70"/>
        <v>0</v>
      </c>
      <c r="AA43" s="28">
        <f t="shared" si="71"/>
        <v>66291.666666666672</v>
      </c>
      <c r="AB43" s="28">
        <f t="shared" si="72"/>
        <v>79550</v>
      </c>
      <c r="AC43" s="28">
        <v>596625</v>
      </c>
      <c r="AD43" s="28">
        <f t="shared" si="73"/>
        <v>119325</v>
      </c>
      <c r="AE43" s="28">
        <f t="shared" si="74"/>
        <v>715950</v>
      </c>
      <c r="AF43" s="6">
        <f t="shared" si="75"/>
        <v>0</v>
      </c>
      <c r="AG43" s="6">
        <f t="shared" si="76"/>
        <v>0</v>
      </c>
      <c r="AH43" s="6"/>
      <c r="AI43" s="6">
        <f t="shared" si="77"/>
        <v>0</v>
      </c>
      <c r="AJ43" s="6">
        <f t="shared" si="78"/>
        <v>0</v>
      </c>
      <c r="AK43" s="6">
        <f t="shared" si="79"/>
        <v>0</v>
      </c>
      <c r="AL43" s="6">
        <f t="shared" si="80"/>
        <v>0</v>
      </c>
      <c r="AM43" s="6"/>
      <c r="AN43" s="6">
        <f t="shared" si="81"/>
        <v>0</v>
      </c>
      <c r="AO43" s="6">
        <f t="shared" si="82"/>
        <v>0</v>
      </c>
      <c r="AP43" s="6">
        <f t="shared" si="83"/>
        <v>0</v>
      </c>
      <c r="AQ43" s="6">
        <f t="shared" si="84"/>
        <v>0</v>
      </c>
      <c r="AR43" s="6"/>
      <c r="AS43" s="6">
        <f t="shared" si="85"/>
        <v>0</v>
      </c>
      <c r="AT43" s="6">
        <f t="shared" si="86"/>
        <v>0</v>
      </c>
      <c r="AU43" s="13">
        <f t="shared" si="33"/>
        <v>596625</v>
      </c>
    </row>
    <row r="44" spans="1:47" x14ac:dyDescent="0.3">
      <c r="A44" s="19">
        <v>39</v>
      </c>
      <c r="B44" s="19" t="s">
        <v>73</v>
      </c>
      <c r="C44" s="24" t="s">
        <v>74</v>
      </c>
      <c r="D44" s="21">
        <v>13</v>
      </c>
      <c r="E44" s="22">
        <f t="shared" si="18"/>
        <v>42400</v>
      </c>
      <c r="F44" s="25">
        <v>551200</v>
      </c>
      <c r="G44" s="6">
        <f t="shared" si="55"/>
        <v>0</v>
      </c>
      <c r="H44" s="6">
        <f t="shared" si="56"/>
        <v>0</v>
      </c>
      <c r="I44" s="6"/>
      <c r="J44" s="6">
        <f t="shared" si="57"/>
        <v>0</v>
      </c>
      <c r="K44" s="6">
        <f t="shared" si="58"/>
        <v>0</v>
      </c>
      <c r="L44" s="6">
        <f t="shared" si="59"/>
        <v>0</v>
      </c>
      <c r="M44" s="6">
        <f t="shared" si="60"/>
        <v>0</v>
      </c>
      <c r="N44" s="6"/>
      <c r="O44" s="6">
        <f t="shared" si="61"/>
        <v>0</v>
      </c>
      <c r="P44" s="6">
        <f t="shared" si="62"/>
        <v>0</v>
      </c>
      <c r="Q44" s="6">
        <f t="shared" si="63"/>
        <v>0</v>
      </c>
      <c r="R44" s="6">
        <f t="shared" si="64"/>
        <v>0</v>
      </c>
      <c r="S44" s="6"/>
      <c r="T44" s="6">
        <f t="shared" si="65"/>
        <v>0</v>
      </c>
      <c r="U44" s="6">
        <f t="shared" si="66"/>
        <v>0</v>
      </c>
      <c r="V44" s="6">
        <f t="shared" si="67"/>
        <v>0</v>
      </c>
      <c r="W44" s="6">
        <f t="shared" si="68"/>
        <v>0</v>
      </c>
      <c r="X44" s="6"/>
      <c r="Y44" s="6">
        <f t="shared" si="69"/>
        <v>0</v>
      </c>
      <c r="Z44" s="6">
        <f t="shared" si="70"/>
        <v>0</v>
      </c>
      <c r="AA44" s="28">
        <f t="shared" si="71"/>
        <v>35333.333076923082</v>
      </c>
      <c r="AB44" s="28">
        <f t="shared" si="72"/>
        <v>42399.999692307698</v>
      </c>
      <c r="AC44" s="28">
        <v>459333.33</v>
      </c>
      <c r="AD44" s="28">
        <f t="shared" si="73"/>
        <v>91866.666000000012</v>
      </c>
      <c r="AE44" s="28">
        <f t="shared" si="74"/>
        <v>551199.99600000004</v>
      </c>
      <c r="AF44" s="6">
        <f t="shared" si="75"/>
        <v>0</v>
      </c>
      <c r="AG44" s="6">
        <f t="shared" si="76"/>
        <v>0</v>
      </c>
      <c r="AH44" s="6"/>
      <c r="AI44" s="6">
        <f t="shared" si="77"/>
        <v>0</v>
      </c>
      <c r="AJ44" s="6">
        <f t="shared" si="78"/>
        <v>0</v>
      </c>
      <c r="AK44" s="6">
        <f t="shared" si="79"/>
        <v>0</v>
      </c>
      <c r="AL44" s="6">
        <f t="shared" si="80"/>
        <v>0</v>
      </c>
      <c r="AM44" s="6"/>
      <c r="AN44" s="6">
        <f t="shared" si="81"/>
        <v>0</v>
      </c>
      <c r="AO44" s="6">
        <f t="shared" si="82"/>
        <v>0</v>
      </c>
      <c r="AP44" s="6">
        <f t="shared" si="83"/>
        <v>0</v>
      </c>
      <c r="AQ44" s="6">
        <f t="shared" si="84"/>
        <v>0</v>
      </c>
      <c r="AR44" s="6"/>
      <c r="AS44" s="6">
        <f t="shared" si="85"/>
        <v>0</v>
      </c>
      <c r="AT44" s="6">
        <f t="shared" si="86"/>
        <v>0</v>
      </c>
      <c r="AU44" s="13">
        <f t="shared" si="33"/>
        <v>459333.33</v>
      </c>
    </row>
    <row r="45" spans="1:47" x14ac:dyDescent="0.3">
      <c r="A45" s="19">
        <v>40</v>
      </c>
      <c r="B45" s="19" t="s">
        <v>75</v>
      </c>
      <c r="C45" s="24" t="s">
        <v>76</v>
      </c>
      <c r="D45" s="21">
        <v>9</v>
      </c>
      <c r="E45" s="22">
        <f t="shared" si="18"/>
        <v>28555.555555555555</v>
      </c>
      <c r="F45" s="25">
        <v>257000</v>
      </c>
      <c r="G45" s="6">
        <f t="shared" si="55"/>
        <v>0</v>
      </c>
      <c r="H45" s="6">
        <f t="shared" si="56"/>
        <v>0</v>
      </c>
      <c r="I45" s="6"/>
      <c r="J45" s="6">
        <f t="shared" si="57"/>
        <v>0</v>
      </c>
      <c r="K45" s="6">
        <f t="shared" si="58"/>
        <v>0</v>
      </c>
      <c r="L45" s="6">
        <f t="shared" si="59"/>
        <v>0</v>
      </c>
      <c r="M45" s="6">
        <f t="shared" si="60"/>
        <v>0</v>
      </c>
      <c r="N45" s="6"/>
      <c r="O45" s="6">
        <f t="shared" si="61"/>
        <v>0</v>
      </c>
      <c r="P45" s="6">
        <f t="shared" si="62"/>
        <v>0</v>
      </c>
      <c r="Q45" s="6">
        <f t="shared" si="63"/>
        <v>0</v>
      </c>
      <c r="R45" s="6">
        <f t="shared" si="64"/>
        <v>0</v>
      </c>
      <c r="S45" s="6"/>
      <c r="T45" s="6">
        <f t="shared" si="65"/>
        <v>0</v>
      </c>
      <c r="U45" s="6">
        <f t="shared" si="66"/>
        <v>0</v>
      </c>
      <c r="V45" s="6">
        <f t="shared" si="67"/>
        <v>0</v>
      </c>
      <c r="W45" s="6">
        <f t="shared" si="68"/>
        <v>0</v>
      </c>
      <c r="X45" s="6"/>
      <c r="Y45" s="6">
        <f t="shared" si="69"/>
        <v>0</v>
      </c>
      <c r="Z45" s="6">
        <f t="shared" si="70"/>
        <v>0</v>
      </c>
      <c r="AA45" s="28">
        <f t="shared" si="71"/>
        <v>23791.666666666668</v>
      </c>
      <c r="AB45" s="28">
        <f t="shared" si="72"/>
        <v>28550</v>
      </c>
      <c r="AC45" s="28">
        <v>214125</v>
      </c>
      <c r="AD45" s="28">
        <f t="shared" si="73"/>
        <v>42825</v>
      </c>
      <c r="AE45" s="28">
        <f t="shared" si="74"/>
        <v>256950</v>
      </c>
      <c r="AF45" s="6">
        <f t="shared" si="75"/>
        <v>0</v>
      </c>
      <c r="AG45" s="6">
        <f t="shared" si="76"/>
        <v>0</v>
      </c>
      <c r="AH45" s="6"/>
      <c r="AI45" s="6">
        <f t="shared" si="77"/>
        <v>0</v>
      </c>
      <c r="AJ45" s="6">
        <f t="shared" si="78"/>
        <v>0</v>
      </c>
      <c r="AK45" s="6">
        <f t="shared" si="79"/>
        <v>0</v>
      </c>
      <c r="AL45" s="6">
        <f t="shared" si="80"/>
        <v>0</v>
      </c>
      <c r="AM45" s="6"/>
      <c r="AN45" s="6">
        <f t="shared" si="81"/>
        <v>0</v>
      </c>
      <c r="AO45" s="6">
        <f t="shared" si="82"/>
        <v>0</v>
      </c>
      <c r="AP45" s="6">
        <f t="shared" si="83"/>
        <v>0</v>
      </c>
      <c r="AQ45" s="6">
        <f t="shared" si="84"/>
        <v>0</v>
      </c>
      <c r="AR45" s="6"/>
      <c r="AS45" s="6">
        <f t="shared" si="85"/>
        <v>0</v>
      </c>
      <c r="AT45" s="6">
        <f t="shared" si="86"/>
        <v>0</v>
      </c>
      <c r="AU45" s="13">
        <f t="shared" si="33"/>
        <v>214125</v>
      </c>
    </row>
    <row r="46" spans="1:47" x14ac:dyDescent="0.3">
      <c r="A46" s="19">
        <v>41</v>
      </c>
      <c r="B46" s="19" t="s">
        <v>77</v>
      </c>
      <c r="C46" s="24" t="s">
        <v>78</v>
      </c>
      <c r="D46" s="21">
        <v>1</v>
      </c>
      <c r="E46" s="22">
        <f t="shared" si="18"/>
        <v>256000</v>
      </c>
      <c r="F46" s="25">
        <v>256000</v>
      </c>
      <c r="G46" s="6">
        <f t="shared" si="55"/>
        <v>0</v>
      </c>
      <c r="H46" s="6">
        <f t="shared" si="56"/>
        <v>0</v>
      </c>
      <c r="I46" s="6"/>
      <c r="J46" s="6">
        <f t="shared" si="57"/>
        <v>0</v>
      </c>
      <c r="K46" s="6">
        <f t="shared" si="58"/>
        <v>0</v>
      </c>
      <c r="L46" s="6">
        <f t="shared" si="59"/>
        <v>0</v>
      </c>
      <c r="M46" s="6">
        <f t="shared" si="60"/>
        <v>0</v>
      </c>
      <c r="N46" s="6"/>
      <c r="O46" s="6">
        <f t="shared" si="61"/>
        <v>0</v>
      </c>
      <c r="P46" s="6">
        <f t="shared" si="62"/>
        <v>0</v>
      </c>
      <c r="Q46" s="6">
        <f t="shared" si="63"/>
        <v>0</v>
      </c>
      <c r="R46" s="6">
        <f t="shared" si="64"/>
        <v>0</v>
      </c>
      <c r="S46" s="6"/>
      <c r="T46" s="6">
        <f t="shared" si="65"/>
        <v>0</v>
      </c>
      <c r="U46" s="6">
        <f t="shared" si="66"/>
        <v>0</v>
      </c>
      <c r="V46" s="6">
        <f t="shared" si="67"/>
        <v>0</v>
      </c>
      <c r="W46" s="6">
        <f t="shared" si="68"/>
        <v>0</v>
      </c>
      <c r="X46" s="6"/>
      <c r="Y46" s="6">
        <f t="shared" si="69"/>
        <v>0</v>
      </c>
      <c r="Z46" s="6">
        <f t="shared" si="70"/>
        <v>0</v>
      </c>
      <c r="AA46" s="28">
        <f t="shared" si="71"/>
        <v>213333.33</v>
      </c>
      <c r="AB46" s="28">
        <f t="shared" si="72"/>
        <v>255999.99599999998</v>
      </c>
      <c r="AC46" s="28">
        <v>213333.33</v>
      </c>
      <c r="AD46" s="28">
        <f t="shared" si="73"/>
        <v>42666.665999999997</v>
      </c>
      <c r="AE46" s="28">
        <f t="shared" si="74"/>
        <v>255999.99599999998</v>
      </c>
      <c r="AF46" s="6">
        <f t="shared" si="75"/>
        <v>0</v>
      </c>
      <c r="AG46" s="6">
        <f t="shared" si="76"/>
        <v>0</v>
      </c>
      <c r="AH46" s="6"/>
      <c r="AI46" s="6">
        <f t="shared" si="77"/>
        <v>0</v>
      </c>
      <c r="AJ46" s="6">
        <f t="shared" si="78"/>
        <v>0</v>
      </c>
      <c r="AK46" s="6">
        <f t="shared" si="79"/>
        <v>0</v>
      </c>
      <c r="AL46" s="6">
        <f t="shared" si="80"/>
        <v>0</v>
      </c>
      <c r="AM46" s="6"/>
      <c r="AN46" s="6">
        <f t="shared" si="81"/>
        <v>0</v>
      </c>
      <c r="AO46" s="6">
        <f t="shared" si="82"/>
        <v>0</v>
      </c>
      <c r="AP46" s="6">
        <f t="shared" si="83"/>
        <v>0</v>
      </c>
      <c r="AQ46" s="6">
        <f t="shared" si="84"/>
        <v>0</v>
      </c>
      <c r="AR46" s="6"/>
      <c r="AS46" s="6">
        <f t="shared" si="85"/>
        <v>0</v>
      </c>
      <c r="AT46" s="6">
        <f t="shared" si="86"/>
        <v>0</v>
      </c>
      <c r="AU46" s="13">
        <f t="shared" si="33"/>
        <v>213333.33</v>
      </c>
    </row>
    <row r="47" spans="1:47" x14ac:dyDescent="0.3">
      <c r="A47" s="19">
        <v>42</v>
      </c>
      <c r="B47" s="19" t="s">
        <v>79</v>
      </c>
      <c r="C47" s="24" t="s">
        <v>80</v>
      </c>
      <c r="D47" s="21">
        <v>1</v>
      </c>
      <c r="E47" s="22">
        <f t="shared" si="18"/>
        <v>91200</v>
      </c>
      <c r="F47" s="25">
        <v>91200</v>
      </c>
      <c r="G47" s="6">
        <f t="shared" si="55"/>
        <v>0</v>
      </c>
      <c r="H47" s="6">
        <f t="shared" si="56"/>
        <v>0</v>
      </c>
      <c r="I47" s="6"/>
      <c r="J47" s="6">
        <f t="shared" si="57"/>
        <v>0</v>
      </c>
      <c r="K47" s="6">
        <f t="shared" si="58"/>
        <v>0</v>
      </c>
      <c r="L47" s="6">
        <f t="shared" si="59"/>
        <v>0</v>
      </c>
      <c r="M47" s="6">
        <f t="shared" si="60"/>
        <v>0</v>
      </c>
      <c r="N47" s="6"/>
      <c r="O47" s="6">
        <f t="shared" si="61"/>
        <v>0</v>
      </c>
      <c r="P47" s="6">
        <f t="shared" si="62"/>
        <v>0</v>
      </c>
      <c r="Q47" s="6">
        <f t="shared" si="63"/>
        <v>0</v>
      </c>
      <c r="R47" s="6">
        <f t="shared" si="64"/>
        <v>0</v>
      </c>
      <c r="S47" s="6"/>
      <c r="T47" s="6">
        <f t="shared" si="65"/>
        <v>0</v>
      </c>
      <c r="U47" s="6">
        <f t="shared" si="66"/>
        <v>0</v>
      </c>
      <c r="V47" s="6">
        <f t="shared" si="67"/>
        <v>0</v>
      </c>
      <c r="W47" s="6">
        <f t="shared" si="68"/>
        <v>0</v>
      </c>
      <c r="X47" s="6"/>
      <c r="Y47" s="6">
        <f t="shared" si="69"/>
        <v>0</v>
      </c>
      <c r="Z47" s="6">
        <f t="shared" si="70"/>
        <v>0</v>
      </c>
      <c r="AA47" s="28">
        <f t="shared" si="71"/>
        <v>76000</v>
      </c>
      <c r="AB47" s="28">
        <f t="shared" si="72"/>
        <v>91200</v>
      </c>
      <c r="AC47" s="28">
        <v>76000</v>
      </c>
      <c r="AD47" s="28">
        <f t="shared" si="73"/>
        <v>15200</v>
      </c>
      <c r="AE47" s="28">
        <f t="shared" si="74"/>
        <v>91200</v>
      </c>
      <c r="AF47" s="6">
        <f t="shared" si="75"/>
        <v>0</v>
      </c>
      <c r="AG47" s="6">
        <f t="shared" si="76"/>
        <v>0</v>
      </c>
      <c r="AH47" s="6"/>
      <c r="AI47" s="6">
        <f t="shared" si="77"/>
        <v>0</v>
      </c>
      <c r="AJ47" s="6">
        <f t="shared" si="78"/>
        <v>0</v>
      </c>
      <c r="AK47" s="6">
        <f t="shared" si="79"/>
        <v>0</v>
      </c>
      <c r="AL47" s="6">
        <f t="shared" si="80"/>
        <v>0</v>
      </c>
      <c r="AM47" s="6"/>
      <c r="AN47" s="6">
        <f t="shared" si="81"/>
        <v>0</v>
      </c>
      <c r="AO47" s="6">
        <f t="shared" si="82"/>
        <v>0</v>
      </c>
      <c r="AP47" s="6">
        <f t="shared" si="83"/>
        <v>0</v>
      </c>
      <c r="AQ47" s="6">
        <f t="shared" si="84"/>
        <v>0</v>
      </c>
      <c r="AR47" s="6"/>
      <c r="AS47" s="6">
        <f t="shared" si="85"/>
        <v>0</v>
      </c>
      <c r="AT47" s="6">
        <f t="shared" si="86"/>
        <v>0</v>
      </c>
      <c r="AU47" s="13">
        <f t="shared" si="33"/>
        <v>76000</v>
      </c>
    </row>
    <row r="48" spans="1:47" ht="27" x14ac:dyDescent="0.3">
      <c r="A48" s="19">
        <v>43</v>
      </c>
      <c r="B48" s="19">
        <v>33211350</v>
      </c>
      <c r="C48" s="24" t="s">
        <v>81</v>
      </c>
      <c r="D48" s="21">
        <v>7000</v>
      </c>
      <c r="E48" s="22">
        <f t="shared" si="18"/>
        <v>378</v>
      </c>
      <c r="F48" s="25">
        <v>2646000</v>
      </c>
      <c r="G48" s="6">
        <f t="shared" si="55"/>
        <v>0</v>
      </c>
      <c r="H48" s="6">
        <f t="shared" si="56"/>
        <v>0</v>
      </c>
      <c r="I48" s="6"/>
      <c r="J48" s="6">
        <f t="shared" si="57"/>
        <v>0</v>
      </c>
      <c r="K48" s="6">
        <f t="shared" si="58"/>
        <v>0</v>
      </c>
      <c r="L48" s="6">
        <f t="shared" si="59"/>
        <v>0</v>
      </c>
      <c r="M48" s="6">
        <f t="shared" si="60"/>
        <v>0</v>
      </c>
      <c r="N48" s="6"/>
      <c r="O48" s="6">
        <f t="shared" si="61"/>
        <v>0</v>
      </c>
      <c r="P48" s="6">
        <f t="shared" si="62"/>
        <v>0</v>
      </c>
      <c r="Q48" s="6">
        <f t="shared" si="63"/>
        <v>0</v>
      </c>
      <c r="R48" s="6">
        <f t="shared" si="64"/>
        <v>0</v>
      </c>
      <c r="S48" s="6"/>
      <c r="T48" s="6">
        <f t="shared" si="65"/>
        <v>0</v>
      </c>
      <c r="U48" s="6">
        <f t="shared" si="66"/>
        <v>0</v>
      </c>
      <c r="V48" s="6">
        <f t="shared" si="67"/>
        <v>0</v>
      </c>
      <c r="W48" s="6">
        <f t="shared" si="68"/>
        <v>0</v>
      </c>
      <c r="X48" s="6"/>
      <c r="Y48" s="6">
        <f t="shared" si="69"/>
        <v>0</v>
      </c>
      <c r="Z48" s="6">
        <f t="shared" si="70"/>
        <v>0</v>
      </c>
      <c r="AA48" s="28">
        <f t="shared" si="71"/>
        <v>315</v>
      </c>
      <c r="AB48" s="28">
        <f t="shared" si="72"/>
        <v>378</v>
      </c>
      <c r="AC48" s="28">
        <v>2205000</v>
      </c>
      <c r="AD48" s="28">
        <f t="shared" si="73"/>
        <v>441000</v>
      </c>
      <c r="AE48" s="28">
        <f t="shared" si="74"/>
        <v>2646000</v>
      </c>
      <c r="AF48" s="6">
        <f t="shared" si="75"/>
        <v>0</v>
      </c>
      <c r="AG48" s="6">
        <f t="shared" si="76"/>
        <v>0</v>
      </c>
      <c r="AH48" s="6"/>
      <c r="AI48" s="6">
        <f t="shared" si="77"/>
        <v>0</v>
      </c>
      <c r="AJ48" s="6">
        <f t="shared" si="78"/>
        <v>0</v>
      </c>
      <c r="AK48" s="6">
        <f t="shared" si="79"/>
        <v>0</v>
      </c>
      <c r="AL48" s="6">
        <f t="shared" si="80"/>
        <v>0</v>
      </c>
      <c r="AM48" s="6"/>
      <c r="AN48" s="6">
        <f t="shared" si="81"/>
        <v>0</v>
      </c>
      <c r="AO48" s="6">
        <f t="shared" si="82"/>
        <v>0</v>
      </c>
      <c r="AP48" s="6">
        <f t="shared" si="83"/>
        <v>0</v>
      </c>
      <c r="AQ48" s="6">
        <f t="shared" si="84"/>
        <v>0</v>
      </c>
      <c r="AR48" s="6"/>
      <c r="AS48" s="6">
        <f t="shared" si="85"/>
        <v>0</v>
      </c>
      <c r="AT48" s="6">
        <f t="shared" si="86"/>
        <v>0</v>
      </c>
      <c r="AU48" s="13">
        <f t="shared" si="33"/>
        <v>2205000</v>
      </c>
    </row>
    <row r="49" spans="1:47" x14ac:dyDescent="0.3">
      <c r="A49" s="19">
        <v>44</v>
      </c>
      <c r="B49" s="19">
        <v>33211370</v>
      </c>
      <c r="C49" s="24" t="s">
        <v>82</v>
      </c>
      <c r="D49" s="21">
        <v>500</v>
      </c>
      <c r="E49" s="22">
        <f t="shared" si="18"/>
        <v>378</v>
      </c>
      <c r="F49" s="25">
        <v>189000</v>
      </c>
      <c r="G49" s="6">
        <f t="shared" si="55"/>
        <v>0</v>
      </c>
      <c r="H49" s="6">
        <f t="shared" si="56"/>
        <v>0</v>
      </c>
      <c r="I49" s="6"/>
      <c r="J49" s="6">
        <f t="shared" si="57"/>
        <v>0</v>
      </c>
      <c r="K49" s="6">
        <f t="shared" si="58"/>
        <v>0</v>
      </c>
      <c r="L49" s="6">
        <f t="shared" si="59"/>
        <v>0</v>
      </c>
      <c r="M49" s="6">
        <f t="shared" si="60"/>
        <v>0</v>
      </c>
      <c r="N49" s="6"/>
      <c r="O49" s="6">
        <f t="shared" si="61"/>
        <v>0</v>
      </c>
      <c r="P49" s="6">
        <f t="shared" si="62"/>
        <v>0</v>
      </c>
      <c r="Q49" s="6">
        <f t="shared" si="63"/>
        <v>0</v>
      </c>
      <c r="R49" s="6">
        <f t="shared" si="64"/>
        <v>0</v>
      </c>
      <c r="S49" s="6"/>
      <c r="T49" s="6">
        <f t="shared" si="65"/>
        <v>0</v>
      </c>
      <c r="U49" s="6">
        <f t="shared" si="66"/>
        <v>0</v>
      </c>
      <c r="V49" s="6">
        <f t="shared" si="67"/>
        <v>0</v>
      </c>
      <c r="W49" s="6">
        <f t="shared" si="68"/>
        <v>0</v>
      </c>
      <c r="X49" s="6"/>
      <c r="Y49" s="6">
        <f t="shared" si="69"/>
        <v>0</v>
      </c>
      <c r="Z49" s="6">
        <f t="shared" si="70"/>
        <v>0</v>
      </c>
      <c r="AA49" s="28">
        <f t="shared" si="71"/>
        <v>315</v>
      </c>
      <c r="AB49" s="28">
        <f t="shared" si="72"/>
        <v>378</v>
      </c>
      <c r="AC49" s="28">
        <v>157500</v>
      </c>
      <c r="AD49" s="28">
        <f t="shared" si="73"/>
        <v>31500</v>
      </c>
      <c r="AE49" s="28">
        <f t="shared" si="74"/>
        <v>189000</v>
      </c>
      <c r="AF49" s="6">
        <f t="shared" si="75"/>
        <v>0</v>
      </c>
      <c r="AG49" s="6">
        <f t="shared" si="76"/>
        <v>0</v>
      </c>
      <c r="AH49" s="6"/>
      <c r="AI49" s="6">
        <f t="shared" si="77"/>
        <v>0</v>
      </c>
      <c r="AJ49" s="6">
        <f t="shared" si="78"/>
        <v>0</v>
      </c>
      <c r="AK49" s="6">
        <f t="shared" si="79"/>
        <v>0</v>
      </c>
      <c r="AL49" s="6">
        <f t="shared" si="80"/>
        <v>0</v>
      </c>
      <c r="AM49" s="6"/>
      <c r="AN49" s="6">
        <f t="shared" si="81"/>
        <v>0</v>
      </c>
      <c r="AO49" s="6">
        <f t="shared" si="82"/>
        <v>0</v>
      </c>
      <c r="AP49" s="6">
        <f t="shared" si="83"/>
        <v>0</v>
      </c>
      <c r="AQ49" s="6">
        <f t="shared" si="84"/>
        <v>0</v>
      </c>
      <c r="AR49" s="6"/>
      <c r="AS49" s="6">
        <f t="shared" si="85"/>
        <v>0</v>
      </c>
      <c r="AT49" s="6">
        <f t="shared" si="86"/>
        <v>0</v>
      </c>
      <c r="AU49" s="13">
        <f t="shared" si="33"/>
        <v>157500</v>
      </c>
    </row>
    <row r="50" spans="1:47" x14ac:dyDescent="0.3">
      <c r="A50" s="19">
        <v>45</v>
      </c>
      <c r="B50" s="19" t="s">
        <v>83</v>
      </c>
      <c r="C50" s="24" t="s">
        <v>84</v>
      </c>
      <c r="D50" s="21">
        <v>400</v>
      </c>
      <c r="E50" s="22">
        <f t="shared" si="18"/>
        <v>378</v>
      </c>
      <c r="F50" s="25">
        <v>151200</v>
      </c>
      <c r="G50" s="6">
        <f t="shared" si="55"/>
        <v>0</v>
      </c>
      <c r="H50" s="6">
        <f t="shared" si="56"/>
        <v>0</v>
      </c>
      <c r="I50" s="6"/>
      <c r="J50" s="6">
        <f t="shared" si="57"/>
        <v>0</v>
      </c>
      <c r="K50" s="6">
        <f t="shared" si="58"/>
        <v>0</v>
      </c>
      <c r="L50" s="6">
        <f t="shared" si="59"/>
        <v>0</v>
      </c>
      <c r="M50" s="6">
        <f t="shared" si="60"/>
        <v>0</v>
      </c>
      <c r="N50" s="6"/>
      <c r="O50" s="6">
        <f t="shared" si="61"/>
        <v>0</v>
      </c>
      <c r="P50" s="6">
        <f t="shared" si="62"/>
        <v>0</v>
      </c>
      <c r="Q50" s="6">
        <f t="shared" si="63"/>
        <v>0</v>
      </c>
      <c r="R50" s="6">
        <f t="shared" si="64"/>
        <v>0</v>
      </c>
      <c r="S50" s="6"/>
      <c r="T50" s="6">
        <f t="shared" si="65"/>
        <v>0</v>
      </c>
      <c r="U50" s="6">
        <f t="shared" si="66"/>
        <v>0</v>
      </c>
      <c r="V50" s="6">
        <f t="shared" si="67"/>
        <v>0</v>
      </c>
      <c r="W50" s="6">
        <f t="shared" si="68"/>
        <v>0</v>
      </c>
      <c r="X50" s="6"/>
      <c r="Y50" s="6">
        <f t="shared" si="69"/>
        <v>0</v>
      </c>
      <c r="Z50" s="6">
        <f t="shared" si="70"/>
        <v>0</v>
      </c>
      <c r="AA50" s="28">
        <f t="shared" si="71"/>
        <v>315</v>
      </c>
      <c r="AB50" s="28">
        <f t="shared" si="72"/>
        <v>378</v>
      </c>
      <c r="AC50" s="28">
        <v>126000</v>
      </c>
      <c r="AD50" s="28">
        <f t="shared" si="73"/>
        <v>25200</v>
      </c>
      <c r="AE50" s="28">
        <f t="shared" si="74"/>
        <v>151200</v>
      </c>
      <c r="AF50" s="6">
        <f t="shared" si="75"/>
        <v>0</v>
      </c>
      <c r="AG50" s="6">
        <f t="shared" si="76"/>
        <v>0</v>
      </c>
      <c r="AH50" s="6"/>
      <c r="AI50" s="6">
        <f t="shared" si="77"/>
        <v>0</v>
      </c>
      <c r="AJ50" s="6">
        <f t="shared" si="78"/>
        <v>0</v>
      </c>
      <c r="AK50" s="6">
        <f t="shared" si="79"/>
        <v>0</v>
      </c>
      <c r="AL50" s="6">
        <f t="shared" si="80"/>
        <v>0</v>
      </c>
      <c r="AM50" s="6"/>
      <c r="AN50" s="6">
        <f t="shared" si="81"/>
        <v>0</v>
      </c>
      <c r="AO50" s="6">
        <f t="shared" si="82"/>
        <v>0</v>
      </c>
      <c r="AP50" s="6">
        <f t="shared" si="83"/>
        <v>0</v>
      </c>
      <c r="AQ50" s="6">
        <f t="shared" si="84"/>
        <v>0</v>
      </c>
      <c r="AR50" s="6"/>
      <c r="AS50" s="6">
        <f t="shared" si="85"/>
        <v>0</v>
      </c>
      <c r="AT50" s="6">
        <f t="shared" si="86"/>
        <v>0</v>
      </c>
      <c r="AU50" s="13">
        <f t="shared" si="33"/>
        <v>126000</v>
      </c>
    </row>
    <row r="51" spans="1:47" x14ac:dyDescent="0.3">
      <c r="A51" s="19">
        <v>46</v>
      </c>
      <c r="B51" s="19">
        <v>33211380</v>
      </c>
      <c r="C51" s="24" t="s">
        <v>85</v>
      </c>
      <c r="D51" s="21">
        <v>500</v>
      </c>
      <c r="E51" s="22">
        <f t="shared" si="18"/>
        <v>378</v>
      </c>
      <c r="F51" s="25">
        <v>189000</v>
      </c>
      <c r="G51" s="6">
        <f t="shared" si="55"/>
        <v>0</v>
      </c>
      <c r="H51" s="6">
        <f t="shared" si="56"/>
        <v>0</v>
      </c>
      <c r="I51" s="6"/>
      <c r="J51" s="6">
        <f t="shared" si="57"/>
        <v>0</v>
      </c>
      <c r="K51" s="6">
        <f t="shared" si="58"/>
        <v>0</v>
      </c>
      <c r="L51" s="6">
        <f t="shared" si="59"/>
        <v>0</v>
      </c>
      <c r="M51" s="6">
        <f t="shared" si="60"/>
        <v>0</v>
      </c>
      <c r="N51" s="6"/>
      <c r="O51" s="6">
        <f t="shared" si="61"/>
        <v>0</v>
      </c>
      <c r="P51" s="6">
        <f t="shared" si="62"/>
        <v>0</v>
      </c>
      <c r="Q51" s="6">
        <f t="shared" si="63"/>
        <v>0</v>
      </c>
      <c r="R51" s="6">
        <f t="shared" si="64"/>
        <v>0</v>
      </c>
      <c r="S51" s="6"/>
      <c r="T51" s="6">
        <f t="shared" si="65"/>
        <v>0</v>
      </c>
      <c r="U51" s="6">
        <f t="shared" si="66"/>
        <v>0</v>
      </c>
      <c r="V51" s="6">
        <f t="shared" si="67"/>
        <v>0</v>
      </c>
      <c r="W51" s="6">
        <f t="shared" si="68"/>
        <v>0</v>
      </c>
      <c r="X51" s="6"/>
      <c r="Y51" s="6">
        <f t="shared" si="69"/>
        <v>0</v>
      </c>
      <c r="Z51" s="6">
        <f t="shared" si="70"/>
        <v>0</v>
      </c>
      <c r="AA51" s="28">
        <f t="shared" si="71"/>
        <v>315</v>
      </c>
      <c r="AB51" s="28">
        <f t="shared" si="72"/>
        <v>378</v>
      </c>
      <c r="AC51" s="28">
        <v>157500</v>
      </c>
      <c r="AD51" s="28">
        <f t="shared" si="73"/>
        <v>31500</v>
      </c>
      <c r="AE51" s="28">
        <f t="shared" si="74"/>
        <v>189000</v>
      </c>
      <c r="AF51" s="6">
        <f t="shared" si="75"/>
        <v>0</v>
      </c>
      <c r="AG51" s="6">
        <f t="shared" si="76"/>
        <v>0</v>
      </c>
      <c r="AH51" s="6"/>
      <c r="AI51" s="6">
        <f t="shared" si="77"/>
        <v>0</v>
      </c>
      <c r="AJ51" s="6">
        <f t="shared" si="78"/>
        <v>0</v>
      </c>
      <c r="AK51" s="6">
        <f t="shared" si="79"/>
        <v>0</v>
      </c>
      <c r="AL51" s="6">
        <f t="shared" si="80"/>
        <v>0</v>
      </c>
      <c r="AM51" s="6"/>
      <c r="AN51" s="6">
        <f t="shared" si="81"/>
        <v>0</v>
      </c>
      <c r="AO51" s="6">
        <f t="shared" si="82"/>
        <v>0</v>
      </c>
      <c r="AP51" s="6">
        <f t="shared" si="83"/>
        <v>0</v>
      </c>
      <c r="AQ51" s="6">
        <f t="shared" si="84"/>
        <v>0</v>
      </c>
      <c r="AR51" s="6"/>
      <c r="AS51" s="6">
        <f t="shared" si="85"/>
        <v>0</v>
      </c>
      <c r="AT51" s="6">
        <f t="shared" si="86"/>
        <v>0</v>
      </c>
      <c r="AU51" s="13">
        <f t="shared" si="33"/>
        <v>157500</v>
      </c>
    </row>
    <row r="52" spans="1:47" x14ac:dyDescent="0.3">
      <c r="A52" s="19">
        <v>47</v>
      </c>
      <c r="B52" s="19">
        <v>33211370</v>
      </c>
      <c r="C52" s="24" t="s">
        <v>86</v>
      </c>
      <c r="D52" s="21">
        <v>1500</v>
      </c>
      <c r="E52" s="22">
        <f t="shared" si="18"/>
        <v>378</v>
      </c>
      <c r="F52" s="25">
        <v>567000</v>
      </c>
      <c r="G52" s="6">
        <f t="shared" si="55"/>
        <v>0</v>
      </c>
      <c r="H52" s="6">
        <f t="shared" si="56"/>
        <v>0</v>
      </c>
      <c r="I52" s="6"/>
      <c r="J52" s="6">
        <f t="shared" si="57"/>
        <v>0</v>
      </c>
      <c r="K52" s="6">
        <f t="shared" si="58"/>
        <v>0</v>
      </c>
      <c r="L52" s="6">
        <f t="shared" si="59"/>
        <v>0</v>
      </c>
      <c r="M52" s="6">
        <f t="shared" si="60"/>
        <v>0</v>
      </c>
      <c r="N52" s="6"/>
      <c r="O52" s="6">
        <f t="shared" si="61"/>
        <v>0</v>
      </c>
      <c r="P52" s="6">
        <f t="shared" si="62"/>
        <v>0</v>
      </c>
      <c r="Q52" s="6">
        <f t="shared" si="63"/>
        <v>0</v>
      </c>
      <c r="R52" s="6">
        <f t="shared" si="64"/>
        <v>0</v>
      </c>
      <c r="S52" s="6"/>
      <c r="T52" s="6">
        <f t="shared" si="65"/>
        <v>0</v>
      </c>
      <c r="U52" s="6">
        <f t="shared" si="66"/>
        <v>0</v>
      </c>
      <c r="V52" s="6">
        <f t="shared" si="67"/>
        <v>0</v>
      </c>
      <c r="W52" s="6">
        <f t="shared" si="68"/>
        <v>0</v>
      </c>
      <c r="X52" s="6"/>
      <c r="Y52" s="6">
        <f t="shared" si="69"/>
        <v>0</v>
      </c>
      <c r="Z52" s="6">
        <f t="shared" si="70"/>
        <v>0</v>
      </c>
      <c r="AA52" s="28">
        <f t="shared" si="71"/>
        <v>315</v>
      </c>
      <c r="AB52" s="28">
        <f t="shared" si="72"/>
        <v>378</v>
      </c>
      <c r="AC52" s="28">
        <v>472500</v>
      </c>
      <c r="AD52" s="28">
        <f t="shared" si="73"/>
        <v>94500</v>
      </c>
      <c r="AE52" s="28">
        <f t="shared" si="74"/>
        <v>567000</v>
      </c>
      <c r="AF52" s="6">
        <f t="shared" si="75"/>
        <v>0</v>
      </c>
      <c r="AG52" s="6">
        <f t="shared" si="76"/>
        <v>0</v>
      </c>
      <c r="AH52" s="6"/>
      <c r="AI52" s="6">
        <f t="shared" si="77"/>
        <v>0</v>
      </c>
      <c r="AJ52" s="6">
        <f t="shared" si="78"/>
        <v>0</v>
      </c>
      <c r="AK52" s="6">
        <f t="shared" si="79"/>
        <v>0</v>
      </c>
      <c r="AL52" s="6">
        <f t="shared" si="80"/>
        <v>0</v>
      </c>
      <c r="AM52" s="6"/>
      <c r="AN52" s="6">
        <f t="shared" si="81"/>
        <v>0</v>
      </c>
      <c r="AO52" s="6">
        <f t="shared" si="82"/>
        <v>0</v>
      </c>
      <c r="AP52" s="6">
        <f t="shared" si="83"/>
        <v>0</v>
      </c>
      <c r="AQ52" s="6">
        <f t="shared" si="84"/>
        <v>0</v>
      </c>
      <c r="AR52" s="6"/>
      <c r="AS52" s="6">
        <f t="shared" si="85"/>
        <v>0</v>
      </c>
      <c r="AT52" s="6">
        <f t="shared" si="86"/>
        <v>0</v>
      </c>
      <c r="AU52" s="13">
        <f t="shared" si="33"/>
        <v>472500</v>
      </c>
    </row>
    <row r="53" spans="1:47" x14ac:dyDescent="0.3">
      <c r="A53" s="19">
        <v>48</v>
      </c>
      <c r="B53" s="19" t="s">
        <v>87</v>
      </c>
      <c r="C53" s="24" t="s">
        <v>88</v>
      </c>
      <c r="D53" s="21">
        <v>1300</v>
      </c>
      <c r="E53" s="22">
        <f t="shared" si="18"/>
        <v>795.6</v>
      </c>
      <c r="F53" s="25">
        <v>1034280</v>
      </c>
      <c r="G53" s="6">
        <f t="shared" si="55"/>
        <v>0</v>
      </c>
      <c r="H53" s="6">
        <f t="shared" si="56"/>
        <v>0</v>
      </c>
      <c r="I53" s="6"/>
      <c r="J53" s="6">
        <f t="shared" si="57"/>
        <v>0</v>
      </c>
      <c r="K53" s="6">
        <f t="shared" si="58"/>
        <v>0</v>
      </c>
      <c r="L53" s="6">
        <f t="shared" si="59"/>
        <v>0</v>
      </c>
      <c r="M53" s="6">
        <f t="shared" si="60"/>
        <v>0</v>
      </c>
      <c r="N53" s="6"/>
      <c r="O53" s="6">
        <f t="shared" si="61"/>
        <v>0</v>
      </c>
      <c r="P53" s="6">
        <f t="shared" si="62"/>
        <v>0</v>
      </c>
      <c r="Q53" s="6">
        <f t="shared" si="63"/>
        <v>0</v>
      </c>
      <c r="R53" s="6">
        <f t="shared" si="64"/>
        <v>0</v>
      </c>
      <c r="S53" s="6"/>
      <c r="T53" s="6">
        <f t="shared" si="65"/>
        <v>0</v>
      </c>
      <c r="U53" s="6">
        <f t="shared" si="66"/>
        <v>0</v>
      </c>
      <c r="V53" s="6">
        <f t="shared" si="67"/>
        <v>0</v>
      </c>
      <c r="W53" s="6">
        <f t="shared" si="68"/>
        <v>0</v>
      </c>
      <c r="X53" s="6"/>
      <c r="Y53" s="6">
        <f t="shared" si="69"/>
        <v>0</v>
      </c>
      <c r="Z53" s="6">
        <f t="shared" si="70"/>
        <v>0</v>
      </c>
      <c r="AA53" s="28">
        <f t="shared" si="71"/>
        <v>663</v>
      </c>
      <c r="AB53" s="28">
        <f t="shared" si="72"/>
        <v>795.6</v>
      </c>
      <c r="AC53" s="28">
        <v>861900</v>
      </c>
      <c r="AD53" s="28">
        <f t="shared" si="73"/>
        <v>172380</v>
      </c>
      <c r="AE53" s="28">
        <f t="shared" si="74"/>
        <v>1034280</v>
      </c>
      <c r="AF53" s="6">
        <f t="shared" si="75"/>
        <v>0</v>
      </c>
      <c r="AG53" s="6">
        <f t="shared" si="76"/>
        <v>0</v>
      </c>
      <c r="AH53" s="6"/>
      <c r="AI53" s="6">
        <f t="shared" si="77"/>
        <v>0</v>
      </c>
      <c r="AJ53" s="6">
        <f t="shared" si="78"/>
        <v>0</v>
      </c>
      <c r="AK53" s="6">
        <f t="shared" si="79"/>
        <v>0</v>
      </c>
      <c r="AL53" s="6">
        <f t="shared" si="80"/>
        <v>0</v>
      </c>
      <c r="AM53" s="6"/>
      <c r="AN53" s="6">
        <f t="shared" si="81"/>
        <v>0</v>
      </c>
      <c r="AO53" s="6">
        <f t="shared" si="82"/>
        <v>0</v>
      </c>
      <c r="AP53" s="6">
        <f t="shared" si="83"/>
        <v>0</v>
      </c>
      <c r="AQ53" s="6">
        <f t="shared" si="84"/>
        <v>0</v>
      </c>
      <c r="AR53" s="6"/>
      <c r="AS53" s="6">
        <f t="shared" si="85"/>
        <v>0</v>
      </c>
      <c r="AT53" s="6">
        <f t="shared" si="86"/>
        <v>0</v>
      </c>
      <c r="AU53" s="13">
        <f t="shared" si="33"/>
        <v>861900</v>
      </c>
    </row>
    <row r="54" spans="1:47" x14ac:dyDescent="0.3">
      <c r="A54" s="19">
        <v>49</v>
      </c>
      <c r="B54" s="19" t="s">
        <v>87</v>
      </c>
      <c r="C54" s="24" t="s">
        <v>89</v>
      </c>
      <c r="D54" s="21">
        <v>1000</v>
      </c>
      <c r="E54" s="22">
        <f t="shared" si="18"/>
        <v>856.8</v>
      </c>
      <c r="F54" s="25">
        <v>856800</v>
      </c>
      <c r="G54" s="6">
        <f t="shared" si="55"/>
        <v>0</v>
      </c>
      <c r="H54" s="6">
        <f t="shared" si="56"/>
        <v>0</v>
      </c>
      <c r="I54" s="6"/>
      <c r="J54" s="6">
        <f t="shared" si="57"/>
        <v>0</v>
      </c>
      <c r="K54" s="6">
        <f t="shared" si="58"/>
        <v>0</v>
      </c>
      <c r="L54" s="6">
        <f t="shared" si="59"/>
        <v>0</v>
      </c>
      <c r="M54" s="6">
        <f t="shared" si="60"/>
        <v>0</v>
      </c>
      <c r="N54" s="6"/>
      <c r="O54" s="6">
        <f t="shared" si="61"/>
        <v>0</v>
      </c>
      <c r="P54" s="6">
        <f t="shared" si="62"/>
        <v>0</v>
      </c>
      <c r="Q54" s="6">
        <f t="shared" si="63"/>
        <v>0</v>
      </c>
      <c r="R54" s="6">
        <f t="shared" si="64"/>
        <v>0</v>
      </c>
      <c r="S54" s="6"/>
      <c r="T54" s="6">
        <f t="shared" si="65"/>
        <v>0</v>
      </c>
      <c r="U54" s="6">
        <f t="shared" si="66"/>
        <v>0</v>
      </c>
      <c r="V54" s="6">
        <f t="shared" si="67"/>
        <v>0</v>
      </c>
      <c r="W54" s="6">
        <f t="shared" si="68"/>
        <v>0</v>
      </c>
      <c r="X54" s="6"/>
      <c r="Y54" s="6">
        <f t="shared" si="69"/>
        <v>0</v>
      </c>
      <c r="Z54" s="6">
        <f t="shared" si="70"/>
        <v>0</v>
      </c>
      <c r="AA54" s="28">
        <f t="shared" si="71"/>
        <v>714</v>
      </c>
      <c r="AB54" s="28">
        <f t="shared" si="72"/>
        <v>856.8</v>
      </c>
      <c r="AC54" s="28">
        <v>714000</v>
      </c>
      <c r="AD54" s="28">
        <f t="shared" si="73"/>
        <v>142800</v>
      </c>
      <c r="AE54" s="28">
        <f t="shared" si="74"/>
        <v>856800</v>
      </c>
      <c r="AF54" s="6">
        <f t="shared" si="75"/>
        <v>0</v>
      </c>
      <c r="AG54" s="6">
        <f t="shared" si="76"/>
        <v>0</v>
      </c>
      <c r="AH54" s="6"/>
      <c r="AI54" s="6">
        <f t="shared" si="77"/>
        <v>0</v>
      </c>
      <c r="AJ54" s="6">
        <f t="shared" si="78"/>
        <v>0</v>
      </c>
      <c r="AK54" s="6">
        <f t="shared" si="79"/>
        <v>0</v>
      </c>
      <c r="AL54" s="6">
        <f t="shared" si="80"/>
        <v>0</v>
      </c>
      <c r="AM54" s="6"/>
      <c r="AN54" s="6">
        <f t="shared" si="81"/>
        <v>0</v>
      </c>
      <c r="AO54" s="6">
        <f t="shared" si="82"/>
        <v>0</v>
      </c>
      <c r="AP54" s="6">
        <f t="shared" si="83"/>
        <v>0</v>
      </c>
      <c r="AQ54" s="6">
        <f t="shared" si="84"/>
        <v>0</v>
      </c>
      <c r="AR54" s="6"/>
      <c r="AS54" s="6">
        <f t="shared" si="85"/>
        <v>0</v>
      </c>
      <c r="AT54" s="6">
        <f t="shared" si="86"/>
        <v>0</v>
      </c>
      <c r="AU54" s="13">
        <f t="shared" si="33"/>
        <v>714000</v>
      </c>
    </row>
    <row r="55" spans="1:47" ht="27" x14ac:dyDescent="0.3">
      <c r="A55" s="19">
        <v>50</v>
      </c>
      <c r="B55" s="19" t="s">
        <v>90</v>
      </c>
      <c r="C55" s="24" t="s">
        <v>91</v>
      </c>
      <c r="D55" s="21">
        <v>900</v>
      </c>
      <c r="E55" s="22">
        <f t="shared" si="18"/>
        <v>739.8</v>
      </c>
      <c r="F55" s="25">
        <v>665820</v>
      </c>
      <c r="G55" s="6">
        <f t="shared" si="55"/>
        <v>0</v>
      </c>
      <c r="H55" s="6">
        <f t="shared" si="56"/>
        <v>0</v>
      </c>
      <c r="I55" s="6"/>
      <c r="J55" s="6">
        <f t="shared" si="57"/>
        <v>0</v>
      </c>
      <c r="K55" s="6">
        <f t="shared" si="58"/>
        <v>0</v>
      </c>
      <c r="L55" s="6">
        <f t="shared" si="59"/>
        <v>0</v>
      </c>
      <c r="M55" s="6">
        <f t="shared" si="60"/>
        <v>0</v>
      </c>
      <c r="N55" s="6"/>
      <c r="O55" s="6">
        <f t="shared" si="61"/>
        <v>0</v>
      </c>
      <c r="P55" s="6">
        <f t="shared" si="62"/>
        <v>0</v>
      </c>
      <c r="Q55" s="6">
        <f t="shared" si="63"/>
        <v>0</v>
      </c>
      <c r="R55" s="6">
        <f t="shared" si="64"/>
        <v>0</v>
      </c>
      <c r="S55" s="6"/>
      <c r="T55" s="6">
        <f t="shared" si="65"/>
        <v>0</v>
      </c>
      <c r="U55" s="6">
        <f t="shared" si="66"/>
        <v>0</v>
      </c>
      <c r="V55" s="6">
        <f t="shared" si="67"/>
        <v>0</v>
      </c>
      <c r="W55" s="6">
        <f t="shared" si="68"/>
        <v>0</v>
      </c>
      <c r="X55" s="6"/>
      <c r="Y55" s="6">
        <f t="shared" si="69"/>
        <v>0</v>
      </c>
      <c r="Z55" s="6">
        <f t="shared" si="70"/>
        <v>0</v>
      </c>
      <c r="AA55" s="28">
        <f t="shared" si="71"/>
        <v>616.5</v>
      </c>
      <c r="AB55" s="28">
        <f t="shared" si="72"/>
        <v>739.8</v>
      </c>
      <c r="AC55" s="28">
        <v>554850</v>
      </c>
      <c r="AD55" s="28">
        <f t="shared" si="73"/>
        <v>110970</v>
      </c>
      <c r="AE55" s="28">
        <f t="shared" si="74"/>
        <v>665820</v>
      </c>
      <c r="AF55" s="6">
        <f t="shared" si="75"/>
        <v>0</v>
      </c>
      <c r="AG55" s="6">
        <f t="shared" si="76"/>
        <v>0</v>
      </c>
      <c r="AH55" s="6"/>
      <c r="AI55" s="6">
        <f t="shared" si="77"/>
        <v>0</v>
      </c>
      <c r="AJ55" s="6">
        <f t="shared" si="78"/>
        <v>0</v>
      </c>
      <c r="AK55" s="6">
        <f t="shared" si="79"/>
        <v>0</v>
      </c>
      <c r="AL55" s="6">
        <f t="shared" si="80"/>
        <v>0</v>
      </c>
      <c r="AM55" s="6"/>
      <c r="AN55" s="6">
        <f t="shared" si="81"/>
        <v>0</v>
      </c>
      <c r="AO55" s="6">
        <f t="shared" si="82"/>
        <v>0</v>
      </c>
      <c r="AP55" s="6">
        <f t="shared" si="83"/>
        <v>0</v>
      </c>
      <c r="AQ55" s="6">
        <f t="shared" si="84"/>
        <v>0</v>
      </c>
      <c r="AR55" s="6"/>
      <c r="AS55" s="6">
        <f t="shared" si="85"/>
        <v>0</v>
      </c>
      <c r="AT55" s="6">
        <f t="shared" si="86"/>
        <v>0</v>
      </c>
      <c r="AU55" s="13">
        <f t="shared" si="33"/>
        <v>554850</v>
      </c>
    </row>
    <row r="56" spans="1:47" x14ac:dyDescent="0.3">
      <c r="A56" s="19">
        <v>51</v>
      </c>
      <c r="B56" s="19" t="s">
        <v>92</v>
      </c>
      <c r="C56" s="24" t="s">
        <v>93</v>
      </c>
      <c r="D56" s="21">
        <v>3500</v>
      </c>
      <c r="E56" s="22">
        <f t="shared" si="18"/>
        <v>1683</v>
      </c>
      <c r="F56" s="25">
        <v>5890500</v>
      </c>
      <c r="G56" s="6">
        <f t="shared" si="55"/>
        <v>0</v>
      </c>
      <c r="H56" s="6">
        <f t="shared" si="56"/>
        <v>0</v>
      </c>
      <c r="I56" s="6"/>
      <c r="J56" s="6">
        <f t="shared" si="57"/>
        <v>0</v>
      </c>
      <c r="K56" s="6">
        <f t="shared" si="58"/>
        <v>0</v>
      </c>
      <c r="L56" s="6">
        <f t="shared" si="59"/>
        <v>0</v>
      </c>
      <c r="M56" s="6">
        <f t="shared" si="60"/>
        <v>0</v>
      </c>
      <c r="N56" s="6"/>
      <c r="O56" s="6">
        <f t="shared" si="61"/>
        <v>0</v>
      </c>
      <c r="P56" s="6">
        <f t="shared" si="62"/>
        <v>0</v>
      </c>
      <c r="Q56" s="6">
        <f t="shared" si="63"/>
        <v>0</v>
      </c>
      <c r="R56" s="6">
        <f t="shared" si="64"/>
        <v>0</v>
      </c>
      <c r="S56" s="6"/>
      <c r="T56" s="6">
        <f t="shared" si="65"/>
        <v>0</v>
      </c>
      <c r="U56" s="6">
        <f t="shared" si="66"/>
        <v>0</v>
      </c>
      <c r="V56" s="6">
        <f t="shared" si="67"/>
        <v>0</v>
      </c>
      <c r="W56" s="6">
        <f t="shared" si="68"/>
        <v>0</v>
      </c>
      <c r="X56" s="6"/>
      <c r="Y56" s="6">
        <f t="shared" si="69"/>
        <v>0</v>
      </c>
      <c r="Z56" s="6">
        <f t="shared" si="70"/>
        <v>0</v>
      </c>
      <c r="AA56" s="28">
        <f t="shared" si="71"/>
        <v>1402.5</v>
      </c>
      <c r="AB56" s="28">
        <f t="shared" si="72"/>
        <v>1683</v>
      </c>
      <c r="AC56" s="28">
        <v>4908750</v>
      </c>
      <c r="AD56" s="28">
        <f t="shared" si="73"/>
        <v>981750</v>
      </c>
      <c r="AE56" s="28">
        <f t="shared" si="74"/>
        <v>5890500</v>
      </c>
      <c r="AF56" s="6">
        <f t="shared" si="75"/>
        <v>0</v>
      </c>
      <c r="AG56" s="6">
        <f t="shared" si="76"/>
        <v>0</v>
      </c>
      <c r="AH56" s="6"/>
      <c r="AI56" s="6">
        <f t="shared" si="77"/>
        <v>0</v>
      </c>
      <c r="AJ56" s="6">
        <f t="shared" si="78"/>
        <v>0</v>
      </c>
      <c r="AK56" s="6">
        <f t="shared" si="79"/>
        <v>0</v>
      </c>
      <c r="AL56" s="6">
        <f t="shared" si="80"/>
        <v>0</v>
      </c>
      <c r="AM56" s="6"/>
      <c r="AN56" s="6">
        <f t="shared" si="81"/>
        <v>0</v>
      </c>
      <c r="AO56" s="6">
        <f t="shared" si="82"/>
        <v>0</v>
      </c>
      <c r="AP56" s="6">
        <f t="shared" si="83"/>
        <v>0</v>
      </c>
      <c r="AQ56" s="6">
        <f t="shared" si="84"/>
        <v>0</v>
      </c>
      <c r="AR56" s="6"/>
      <c r="AS56" s="6">
        <f t="shared" si="85"/>
        <v>0</v>
      </c>
      <c r="AT56" s="6">
        <f t="shared" si="86"/>
        <v>0</v>
      </c>
      <c r="AU56" s="13">
        <f t="shared" si="33"/>
        <v>4908750</v>
      </c>
    </row>
    <row r="57" spans="1:47" ht="27" x14ac:dyDescent="0.3">
      <c r="A57" s="19">
        <v>52</v>
      </c>
      <c r="B57" s="19">
        <v>33211370</v>
      </c>
      <c r="C57" s="24" t="s">
        <v>94</v>
      </c>
      <c r="D57" s="21">
        <v>200</v>
      </c>
      <c r="E57" s="22">
        <f t="shared" si="18"/>
        <v>1045.8</v>
      </c>
      <c r="F57" s="25">
        <v>209160</v>
      </c>
      <c r="G57" s="6">
        <f t="shared" si="55"/>
        <v>0</v>
      </c>
      <c r="H57" s="6">
        <f t="shared" si="56"/>
        <v>0</v>
      </c>
      <c r="I57" s="6"/>
      <c r="J57" s="6">
        <f t="shared" si="57"/>
        <v>0</v>
      </c>
      <c r="K57" s="6">
        <f t="shared" si="58"/>
        <v>0</v>
      </c>
      <c r="L57" s="6">
        <f t="shared" si="59"/>
        <v>0</v>
      </c>
      <c r="M57" s="6">
        <f t="shared" si="60"/>
        <v>0</v>
      </c>
      <c r="N57" s="6"/>
      <c r="O57" s="6">
        <f t="shared" si="61"/>
        <v>0</v>
      </c>
      <c r="P57" s="6">
        <f t="shared" si="62"/>
        <v>0</v>
      </c>
      <c r="Q57" s="6">
        <f t="shared" si="63"/>
        <v>0</v>
      </c>
      <c r="R57" s="6">
        <f t="shared" si="64"/>
        <v>0</v>
      </c>
      <c r="S57" s="6"/>
      <c r="T57" s="6">
        <f t="shared" si="65"/>
        <v>0</v>
      </c>
      <c r="U57" s="6">
        <f t="shared" si="66"/>
        <v>0</v>
      </c>
      <c r="V57" s="6">
        <f t="shared" si="67"/>
        <v>0</v>
      </c>
      <c r="W57" s="6">
        <f t="shared" si="68"/>
        <v>0</v>
      </c>
      <c r="X57" s="6"/>
      <c r="Y57" s="6">
        <f t="shared" si="69"/>
        <v>0</v>
      </c>
      <c r="Z57" s="6">
        <f t="shared" si="70"/>
        <v>0</v>
      </c>
      <c r="AA57" s="28">
        <f t="shared" si="71"/>
        <v>871.5</v>
      </c>
      <c r="AB57" s="28">
        <f t="shared" si="72"/>
        <v>1045.8</v>
      </c>
      <c r="AC57" s="28">
        <v>174300</v>
      </c>
      <c r="AD57" s="28">
        <f t="shared" si="73"/>
        <v>34860</v>
      </c>
      <c r="AE57" s="28">
        <f t="shared" si="74"/>
        <v>209160</v>
      </c>
      <c r="AF57" s="6">
        <f t="shared" si="75"/>
        <v>0</v>
      </c>
      <c r="AG57" s="6">
        <f t="shared" si="76"/>
        <v>0</v>
      </c>
      <c r="AH57" s="6"/>
      <c r="AI57" s="6">
        <f t="shared" si="77"/>
        <v>0</v>
      </c>
      <c r="AJ57" s="6">
        <f t="shared" si="78"/>
        <v>0</v>
      </c>
      <c r="AK57" s="6">
        <f t="shared" si="79"/>
        <v>0</v>
      </c>
      <c r="AL57" s="6">
        <f t="shared" si="80"/>
        <v>0</v>
      </c>
      <c r="AM57" s="6"/>
      <c r="AN57" s="6">
        <f t="shared" si="81"/>
        <v>0</v>
      </c>
      <c r="AO57" s="6">
        <f t="shared" si="82"/>
        <v>0</v>
      </c>
      <c r="AP57" s="6">
        <f t="shared" si="83"/>
        <v>0</v>
      </c>
      <c r="AQ57" s="6">
        <f t="shared" si="84"/>
        <v>0</v>
      </c>
      <c r="AR57" s="6"/>
      <c r="AS57" s="6">
        <f t="shared" si="85"/>
        <v>0</v>
      </c>
      <c r="AT57" s="6">
        <f t="shared" si="86"/>
        <v>0</v>
      </c>
      <c r="AU57" s="13">
        <f t="shared" si="33"/>
        <v>174300</v>
      </c>
    </row>
    <row r="58" spans="1:47" x14ac:dyDescent="0.3">
      <c r="A58" s="19">
        <v>53</v>
      </c>
      <c r="B58" s="19" t="s">
        <v>51</v>
      </c>
      <c r="C58" s="24" t="s">
        <v>95</v>
      </c>
      <c r="D58" s="21">
        <v>150</v>
      </c>
      <c r="E58" s="22">
        <f t="shared" si="18"/>
        <v>1922.4</v>
      </c>
      <c r="F58" s="25">
        <v>288360</v>
      </c>
      <c r="G58" s="6">
        <f t="shared" si="55"/>
        <v>0</v>
      </c>
      <c r="H58" s="6">
        <f t="shared" si="56"/>
        <v>0</v>
      </c>
      <c r="I58" s="6"/>
      <c r="J58" s="6">
        <f t="shared" si="57"/>
        <v>0</v>
      </c>
      <c r="K58" s="6">
        <f t="shared" si="58"/>
        <v>0</v>
      </c>
      <c r="L58" s="6">
        <f t="shared" si="59"/>
        <v>0</v>
      </c>
      <c r="M58" s="6">
        <f t="shared" si="60"/>
        <v>0</v>
      </c>
      <c r="N58" s="6"/>
      <c r="O58" s="6">
        <f t="shared" si="61"/>
        <v>0</v>
      </c>
      <c r="P58" s="6">
        <f t="shared" si="62"/>
        <v>0</v>
      </c>
      <c r="Q58" s="6">
        <f t="shared" si="63"/>
        <v>0</v>
      </c>
      <c r="R58" s="6">
        <f t="shared" si="64"/>
        <v>0</v>
      </c>
      <c r="S58" s="6"/>
      <c r="T58" s="6">
        <f t="shared" si="65"/>
        <v>0</v>
      </c>
      <c r="U58" s="6">
        <f t="shared" si="66"/>
        <v>0</v>
      </c>
      <c r="V58" s="6">
        <f t="shared" si="67"/>
        <v>0</v>
      </c>
      <c r="W58" s="6">
        <f t="shared" si="68"/>
        <v>0</v>
      </c>
      <c r="X58" s="6"/>
      <c r="Y58" s="6">
        <f t="shared" si="69"/>
        <v>0</v>
      </c>
      <c r="Z58" s="6">
        <f t="shared" si="70"/>
        <v>0</v>
      </c>
      <c r="AA58" s="28">
        <f t="shared" si="71"/>
        <v>1602</v>
      </c>
      <c r="AB58" s="28">
        <f t="shared" si="72"/>
        <v>1922.4</v>
      </c>
      <c r="AC58" s="28">
        <v>240300</v>
      </c>
      <c r="AD58" s="28">
        <f t="shared" si="73"/>
        <v>48060</v>
      </c>
      <c r="AE58" s="28">
        <f t="shared" si="74"/>
        <v>288360</v>
      </c>
      <c r="AF58" s="6">
        <f t="shared" si="75"/>
        <v>0</v>
      </c>
      <c r="AG58" s="6">
        <f t="shared" si="76"/>
        <v>0</v>
      </c>
      <c r="AH58" s="6"/>
      <c r="AI58" s="6">
        <f t="shared" si="77"/>
        <v>0</v>
      </c>
      <c r="AJ58" s="6">
        <f t="shared" si="78"/>
        <v>0</v>
      </c>
      <c r="AK58" s="6">
        <f t="shared" si="79"/>
        <v>0</v>
      </c>
      <c r="AL58" s="6">
        <f t="shared" si="80"/>
        <v>0</v>
      </c>
      <c r="AM58" s="6"/>
      <c r="AN58" s="6">
        <f t="shared" si="81"/>
        <v>0</v>
      </c>
      <c r="AO58" s="6">
        <f t="shared" si="82"/>
        <v>0</v>
      </c>
      <c r="AP58" s="6">
        <f t="shared" si="83"/>
        <v>0</v>
      </c>
      <c r="AQ58" s="6">
        <f t="shared" si="84"/>
        <v>0</v>
      </c>
      <c r="AR58" s="6"/>
      <c r="AS58" s="6">
        <f t="shared" si="85"/>
        <v>0</v>
      </c>
      <c r="AT58" s="6">
        <f t="shared" si="86"/>
        <v>0</v>
      </c>
      <c r="AU58" s="13">
        <f t="shared" si="33"/>
        <v>240300</v>
      </c>
    </row>
    <row r="59" spans="1:47" x14ac:dyDescent="0.3">
      <c r="A59" s="19">
        <v>54</v>
      </c>
      <c r="B59" s="19" t="s">
        <v>96</v>
      </c>
      <c r="C59" s="24" t="s">
        <v>97</v>
      </c>
      <c r="D59" s="21">
        <v>500</v>
      </c>
      <c r="E59" s="22">
        <f t="shared" si="18"/>
        <v>1152</v>
      </c>
      <c r="F59" s="25">
        <v>576000</v>
      </c>
      <c r="G59" s="6">
        <f t="shared" si="55"/>
        <v>0</v>
      </c>
      <c r="H59" s="6">
        <f t="shared" si="56"/>
        <v>0</v>
      </c>
      <c r="I59" s="6"/>
      <c r="J59" s="6">
        <f t="shared" si="57"/>
        <v>0</v>
      </c>
      <c r="K59" s="6">
        <f t="shared" si="58"/>
        <v>0</v>
      </c>
      <c r="L59" s="6">
        <f t="shared" si="59"/>
        <v>0</v>
      </c>
      <c r="M59" s="6">
        <f t="shared" si="60"/>
        <v>0</v>
      </c>
      <c r="N59" s="6"/>
      <c r="O59" s="6">
        <f t="shared" si="61"/>
        <v>0</v>
      </c>
      <c r="P59" s="6">
        <f t="shared" si="62"/>
        <v>0</v>
      </c>
      <c r="Q59" s="6">
        <f t="shared" si="63"/>
        <v>0</v>
      </c>
      <c r="R59" s="6">
        <f t="shared" si="64"/>
        <v>0</v>
      </c>
      <c r="S59" s="6"/>
      <c r="T59" s="6">
        <f t="shared" si="65"/>
        <v>0</v>
      </c>
      <c r="U59" s="6">
        <f t="shared" si="66"/>
        <v>0</v>
      </c>
      <c r="V59" s="6">
        <f t="shared" si="67"/>
        <v>0</v>
      </c>
      <c r="W59" s="6">
        <f t="shared" si="68"/>
        <v>0</v>
      </c>
      <c r="X59" s="6"/>
      <c r="Y59" s="6">
        <f t="shared" si="69"/>
        <v>0</v>
      </c>
      <c r="Z59" s="6">
        <f t="shared" si="70"/>
        <v>0</v>
      </c>
      <c r="AA59" s="28">
        <f t="shared" si="71"/>
        <v>960</v>
      </c>
      <c r="AB59" s="28">
        <f t="shared" si="72"/>
        <v>1152</v>
      </c>
      <c r="AC59" s="28">
        <v>480000</v>
      </c>
      <c r="AD59" s="28">
        <f t="shared" si="73"/>
        <v>96000</v>
      </c>
      <c r="AE59" s="28">
        <f t="shared" si="74"/>
        <v>576000</v>
      </c>
      <c r="AF59" s="6">
        <f t="shared" si="75"/>
        <v>0</v>
      </c>
      <c r="AG59" s="6">
        <f t="shared" si="76"/>
        <v>0</v>
      </c>
      <c r="AH59" s="6"/>
      <c r="AI59" s="6">
        <f t="shared" si="77"/>
        <v>0</v>
      </c>
      <c r="AJ59" s="6">
        <f t="shared" si="78"/>
        <v>0</v>
      </c>
      <c r="AK59" s="6">
        <f t="shared" si="79"/>
        <v>0</v>
      </c>
      <c r="AL59" s="6">
        <f t="shared" si="80"/>
        <v>0</v>
      </c>
      <c r="AM59" s="6"/>
      <c r="AN59" s="6">
        <f t="shared" si="81"/>
        <v>0</v>
      </c>
      <c r="AO59" s="6">
        <f t="shared" si="82"/>
        <v>0</v>
      </c>
      <c r="AP59" s="6">
        <f t="shared" si="83"/>
        <v>0</v>
      </c>
      <c r="AQ59" s="6">
        <f t="shared" si="84"/>
        <v>0</v>
      </c>
      <c r="AR59" s="6"/>
      <c r="AS59" s="6">
        <f t="shared" si="85"/>
        <v>0</v>
      </c>
      <c r="AT59" s="6">
        <f t="shared" si="86"/>
        <v>0</v>
      </c>
      <c r="AU59" s="13">
        <f t="shared" si="33"/>
        <v>480000</v>
      </c>
    </row>
    <row r="60" spans="1:47" x14ac:dyDescent="0.3">
      <c r="A60" s="19">
        <v>55</v>
      </c>
      <c r="B60" s="19">
        <v>33691162</v>
      </c>
      <c r="C60" s="24" t="s">
        <v>98</v>
      </c>
      <c r="D60" s="21">
        <v>400</v>
      </c>
      <c r="E60" s="22">
        <f t="shared" si="18"/>
        <v>606.6</v>
      </c>
      <c r="F60" s="25">
        <v>242640</v>
      </c>
      <c r="G60" s="6">
        <f t="shared" si="55"/>
        <v>0</v>
      </c>
      <c r="H60" s="6">
        <f t="shared" si="56"/>
        <v>0</v>
      </c>
      <c r="I60" s="6"/>
      <c r="J60" s="6">
        <f t="shared" si="57"/>
        <v>0</v>
      </c>
      <c r="K60" s="6">
        <f t="shared" si="58"/>
        <v>0</v>
      </c>
      <c r="L60" s="6">
        <f t="shared" si="59"/>
        <v>0</v>
      </c>
      <c r="M60" s="6">
        <f t="shared" si="60"/>
        <v>0</v>
      </c>
      <c r="N60" s="6"/>
      <c r="O60" s="6">
        <f t="shared" si="61"/>
        <v>0</v>
      </c>
      <c r="P60" s="6">
        <f t="shared" si="62"/>
        <v>0</v>
      </c>
      <c r="Q60" s="6">
        <f t="shared" si="63"/>
        <v>0</v>
      </c>
      <c r="R60" s="6">
        <f t="shared" si="64"/>
        <v>0</v>
      </c>
      <c r="S60" s="6"/>
      <c r="T60" s="6">
        <f t="shared" si="65"/>
        <v>0</v>
      </c>
      <c r="U60" s="6">
        <f t="shared" si="66"/>
        <v>0</v>
      </c>
      <c r="V60" s="6">
        <f t="shared" si="67"/>
        <v>0</v>
      </c>
      <c r="W60" s="6">
        <f t="shared" si="68"/>
        <v>0</v>
      </c>
      <c r="X60" s="6"/>
      <c r="Y60" s="6">
        <f t="shared" si="69"/>
        <v>0</v>
      </c>
      <c r="Z60" s="6">
        <f t="shared" si="70"/>
        <v>0</v>
      </c>
      <c r="AA60" s="28">
        <f t="shared" si="71"/>
        <v>505.5</v>
      </c>
      <c r="AB60" s="28">
        <f t="shared" si="72"/>
        <v>606.6</v>
      </c>
      <c r="AC60" s="28">
        <v>202200</v>
      </c>
      <c r="AD60" s="28">
        <f t="shared" si="73"/>
        <v>40440</v>
      </c>
      <c r="AE60" s="28">
        <f t="shared" si="74"/>
        <v>242640</v>
      </c>
      <c r="AF60" s="6">
        <f t="shared" si="75"/>
        <v>0</v>
      </c>
      <c r="AG60" s="6">
        <f t="shared" si="76"/>
        <v>0</v>
      </c>
      <c r="AH60" s="6"/>
      <c r="AI60" s="6">
        <f t="shared" si="77"/>
        <v>0</v>
      </c>
      <c r="AJ60" s="6">
        <f t="shared" si="78"/>
        <v>0</v>
      </c>
      <c r="AK60" s="6">
        <f t="shared" si="79"/>
        <v>0</v>
      </c>
      <c r="AL60" s="6">
        <f t="shared" si="80"/>
        <v>0</v>
      </c>
      <c r="AM60" s="6"/>
      <c r="AN60" s="6">
        <f t="shared" si="81"/>
        <v>0</v>
      </c>
      <c r="AO60" s="6">
        <f t="shared" si="82"/>
        <v>0</v>
      </c>
      <c r="AP60" s="6">
        <f t="shared" si="83"/>
        <v>0</v>
      </c>
      <c r="AQ60" s="6">
        <f t="shared" si="84"/>
        <v>0</v>
      </c>
      <c r="AR60" s="6"/>
      <c r="AS60" s="6">
        <f t="shared" si="85"/>
        <v>0</v>
      </c>
      <c r="AT60" s="6">
        <f t="shared" si="86"/>
        <v>0</v>
      </c>
      <c r="AU60" s="13">
        <f t="shared" si="33"/>
        <v>202200</v>
      </c>
    </row>
    <row r="61" spans="1:47" x14ac:dyDescent="0.3">
      <c r="A61" s="19">
        <v>56</v>
      </c>
      <c r="B61" s="19">
        <v>33691162</v>
      </c>
      <c r="C61" s="24" t="s">
        <v>99</v>
      </c>
      <c r="D61" s="21">
        <v>400</v>
      </c>
      <c r="E61" s="22">
        <f t="shared" si="18"/>
        <v>606.6</v>
      </c>
      <c r="F61" s="25">
        <v>242640</v>
      </c>
      <c r="G61" s="6">
        <f t="shared" si="55"/>
        <v>0</v>
      </c>
      <c r="H61" s="6">
        <f t="shared" si="56"/>
        <v>0</v>
      </c>
      <c r="I61" s="6"/>
      <c r="J61" s="6">
        <f t="shared" si="57"/>
        <v>0</v>
      </c>
      <c r="K61" s="6">
        <f t="shared" si="58"/>
        <v>0</v>
      </c>
      <c r="L61" s="6">
        <f t="shared" si="59"/>
        <v>0</v>
      </c>
      <c r="M61" s="6">
        <f t="shared" si="60"/>
        <v>0</v>
      </c>
      <c r="N61" s="6"/>
      <c r="O61" s="6">
        <f t="shared" si="61"/>
        <v>0</v>
      </c>
      <c r="P61" s="6">
        <f t="shared" si="62"/>
        <v>0</v>
      </c>
      <c r="Q61" s="6">
        <f t="shared" si="63"/>
        <v>0</v>
      </c>
      <c r="R61" s="6">
        <f t="shared" si="64"/>
        <v>0</v>
      </c>
      <c r="S61" s="6"/>
      <c r="T61" s="6">
        <f t="shared" si="65"/>
        <v>0</v>
      </c>
      <c r="U61" s="6">
        <f t="shared" si="66"/>
        <v>0</v>
      </c>
      <c r="V61" s="6">
        <f t="shared" si="67"/>
        <v>0</v>
      </c>
      <c r="W61" s="6">
        <f t="shared" si="68"/>
        <v>0</v>
      </c>
      <c r="X61" s="6"/>
      <c r="Y61" s="6">
        <f t="shared" si="69"/>
        <v>0</v>
      </c>
      <c r="Z61" s="6">
        <f t="shared" si="70"/>
        <v>0</v>
      </c>
      <c r="AA61" s="28">
        <f t="shared" si="71"/>
        <v>505.5</v>
      </c>
      <c r="AB61" s="28">
        <f t="shared" si="72"/>
        <v>606.6</v>
      </c>
      <c r="AC61" s="28">
        <v>202200</v>
      </c>
      <c r="AD61" s="28">
        <f t="shared" si="73"/>
        <v>40440</v>
      </c>
      <c r="AE61" s="28">
        <f t="shared" si="74"/>
        <v>242640</v>
      </c>
      <c r="AF61" s="6">
        <f t="shared" si="75"/>
        <v>0</v>
      </c>
      <c r="AG61" s="6">
        <f t="shared" si="76"/>
        <v>0</v>
      </c>
      <c r="AH61" s="6"/>
      <c r="AI61" s="6">
        <f t="shared" si="77"/>
        <v>0</v>
      </c>
      <c r="AJ61" s="6">
        <f t="shared" si="78"/>
        <v>0</v>
      </c>
      <c r="AK61" s="6">
        <f t="shared" si="79"/>
        <v>0</v>
      </c>
      <c r="AL61" s="6">
        <f t="shared" si="80"/>
        <v>0</v>
      </c>
      <c r="AM61" s="6"/>
      <c r="AN61" s="6">
        <f t="shared" si="81"/>
        <v>0</v>
      </c>
      <c r="AO61" s="6">
        <f t="shared" si="82"/>
        <v>0</v>
      </c>
      <c r="AP61" s="6">
        <f t="shared" si="83"/>
        <v>0</v>
      </c>
      <c r="AQ61" s="6">
        <f t="shared" si="84"/>
        <v>0</v>
      </c>
      <c r="AR61" s="6"/>
      <c r="AS61" s="6">
        <f t="shared" si="85"/>
        <v>0</v>
      </c>
      <c r="AT61" s="6">
        <f t="shared" si="86"/>
        <v>0</v>
      </c>
      <c r="AU61" s="13">
        <f t="shared" si="33"/>
        <v>202200</v>
      </c>
    </row>
    <row r="62" spans="1:47" x14ac:dyDescent="0.3">
      <c r="A62" s="19">
        <v>57</v>
      </c>
      <c r="B62" s="19">
        <v>33691162</v>
      </c>
      <c r="C62" s="24" t="s">
        <v>100</v>
      </c>
      <c r="D62" s="21">
        <v>200</v>
      </c>
      <c r="E62" s="22">
        <f t="shared" si="18"/>
        <v>1278</v>
      </c>
      <c r="F62" s="25">
        <v>255600</v>
      </c>
      <c r="G62" s="6">
        <f t="shared" si="55"/>
        <v>0</v>
      </c>
      <c r="H62" s="6">
        <f t="shared" si="56"/>
        <v>0</v>
      </c>
      <c r="I62" s="6"/>
      <c r="J62" s="6">
        <f t="shared" si="57"/>
        <v>0</v>
      </c>
      <c r="K62" s="6">
        <f t="shared" si="58"/>
        <v>0</v>
      </c>
      <c r="L62" s="6">
        <f t="shared" si="59"/>
        <v>0</v>
      </c>
      <c r="M62" s="6">
        <f t="shared" si="60"/>
        <v>0</v>
      </c>
      <c r="N62" s="6"/>
      <c r="O62" s="6">
        <f t="shared" si="61"/>
        <v>0</v>
      </c>
      <c r="P62" s="6">
        <f t="shared" si="62"/>
        <v>0</v>
      </c>
      <c r="Q62" s="6">
        <f t="shared" si="63"/>
        <v>0</v>
      </c>
      <c r="R62" s="6">
        <f t="shared" si="64"/>
        <v>0</v>
      </c>
      <c r="S62" s="6"/>
      <c r="T62" s="6">
        <f t="shared" si="65"/>
        <v>0</v>
      </c>
      <c r="U62" s="6">
        <f t="shared" si="66"/>
        <v>0</v>
      </c>
      <c r="V62" s="6">
        <f t="shared" si="67"/>
        <v>0</v>
      </c>
      <c r="W62" s="6">
        <f t="shared" si="68"/>
        <v>0</v>
      </c>
      <c r="X62" s="6"/>
      <c r="Y62" s="6">
        <f t="shared" si="69"/>
        <v>0</v>
      </c>
      <c r="Z62" s="6">
        <f t="shared" si="70"/>
        <v>0</v>
      </c>
      <c r="AA62" s="28">
        <f t="shared" si="71"/>
        <v>1065</v>
      </c>
      <c r="AB62" s="28">
        <f t="shared" si="72"/>
        <v>1278</v>
      </c>
      <c r="AC62" s="28">
        <v>213000</v>
      </c>
      <c r="AD62" s="28">
        <f t="shared" si="73"/>
        <v>42600</v>
      </c>
      <c r="AE62" s="28">
        <f t="shared" si="74"/>
        <v>255600</v>
      </c>
      <c r="AF62" s="6">
        <f t="shared" si="75"/>
        <v>0</v>
      </c>
      <c r="AG62" s="6">
        <f t="shared" si="76"/>
        <v>0</v>
      </c>
      <c r="AH62" s="6"/>
      <c r="AI62" s="6">
        <f t="shared" si="77"/>
        <v>0</v>
      </c>
      <c r="AJ62" s="6">
        <f t="shared" si="78"/>
        <v>0</v>
      </c>
      <c r="AK62" s="6">
        <f t="shared" si="79"/>
        <v>0</v>
      </c>
      <c r="AL62" s="6">
        <f t="shared" si="80"/>
        <v>0</v>
      </c>
      <c r="AM62" s="6"/>
      <c r="AN62" s="6">
        <f t="shared" si="81"/>
        <v>0</v>
      </c>
      <c r="AO62" s="6">
        <f t="shared" si="82"/>
        <v>0</v>
      </c>
      <c r="AP62" s="6">
        <f t="shared" si="83"/>
        <v>0</v>
      </c>
      <c r="AQ62" s="6">
        <f t="shared" si="84"/>
        <v>0</v>
      </c>
      <c r="AR62" s="6"/>
      <c r="AS62" s="6">
        <f t="shared" si="85"/>
        <v>0</v>
      </c>
      <c r="AT62" s="6">
        <f t="shared" si="86"/>
        <v>0</v>
      </c>
      <c r="AU62" s="13">
        <f t="shared" si="33"/>
        <v>213000</v>
      </c>
    </row>
    <row r="63" spans="1:47" x14ac:dyDescent="0.3">
      <c r="A63" s="19">
        <v>58</v>
      </c>
      <c r="B63" s="19">
        <v>33691162</v>
      </c>
      <c r="C63" s="24" t="s">
        <v>101</v>
      </c>
      <c r="D63" s="21">
        <v>200</v>
      </c>
      <c r="E63" s="22">
        <f t="shared" si="18"/>
        <v>687.6</v>
      </c>
      <c r="F63" s="25">
        <v>137520</v>
      </c>
      <c r="G63" s="6">
        <f t="shared" si="55"/>
        <v>0</v>
      </c>
      <c r="H63" s="6">
        <f t="shared" si="56"/>
        <v>0</v>
      </c>
      <c r="I63" s="6"/>
      <c r="J63" s="6">
        <f t="shared" si="57"/>
        <v>0</v>
      </c>
      <c r="K63" s="6">
        <f t="shared" si="58"/>
        <v>0</v>
      </c>
      <c r="L63" s="6">
        <f t="shared" si="59"/>
        <v>0</v>
      </c>
      <c r="M63" s="6">
        <f t="shared" si="60"/>
        <v>0</v>
      </c>
      <c r="N63" s="6"/>
      <c r="O63" s="6">
        <f t="shared" si="61"/>
        <v>0</v>
      </c>
      <c r="P63" s="6">
        <f t="shared" si="62"/>
        <v>0</v>
      </c>
      <c r="Q63" s="6">
        <f t="shared" si="63"/>
        <v>0</v>
      </c>
      <c r="R63" s="6">
        <f t="shared" si="64"/>
        <v>0</v>
      </c>
      <c r="S63" s="6"/>
      <c r="T63" s="6">
        <f t="shared" si="65"/>
        <v>0</v>
      </c>
      <c r="U63" s="6">
        <f t="shared" si="66"/>
        <v>0</v>
      </c>
      <c r="V63" s="6">
        <f t="shared" si="67"/>
        <v>0</v>
      </c>
      <c r="W63" s="6">
        <f t="shared" si="68"/>
        <v>0</v>
      </c>
      <c r="X63" s="6"/>
      <c r="Y63" s="6">
        <f t="shared" si="69"/>
        <v>0</v>
      </c>
      <c r="Z63" s="6">
        <f t="shared" si="70"/>
        <v>0</v>
      </c>
      <c r="AA63" s="28">
        <f t="shared" si="71"/>
        <v>573</v>
      </c>
      <c r="AB63" s="28">
        <f t="shared" si="72"/>
        <v>687.6</v>
      </c>
      <c r="AC63" s="28">
        <v>114600</v>
      </c>
      <c r="AD63" s="28">
        <f t="shared" si="73"/>
        <v>22920</v>
      </c>
      <c r="AE63" s="28">
        <f t="shared" si="74"/>
        <v>137520</v>
      </c>
      <c r="AF63" s="6">
        <f t="shared" si="75"/>
        <v>0</v>
      </c>
      <c r="AG63" s="6">
        <f t="shared" si="76"/>
        <v>0</v>
      </c>
      <c r="AH63" s="6"/>
      <c r="AI63" s="6">
        <f t="shared" si="77"/>
        <v>0</v>
      </c>
      <c r="AJ63" s="6">
        <f t="shared" si="78"/>
        <v>0</v>
      </c>
      <c r="AK63" s="6">
        <f t="shared" si="79"/>
        <v>0</v>
      </c>
      <c r="AL63" s="6">
        <f t="shared" si="80"/>
        <v>0</v>
      </c>
      <c r="AM63" s="6"/>
      <c r="AN63" s="6">
        <f t="shared" si="81"/>
        <v>0</v>
      </c>
      <c r="AO63" s="6">
        <f t="shared" si="82"/>
        <v>0</v>
      </c>
      <c r="AP63" s="6">
        <f t="shared" si="83"/>
        <v>0</v>
      </c>
      <c r="AQ63" s="6">
        <f t="shared" si="84"/>
        <v>0</v>
      </c>
      <c r="AR63" s="6"/>
      <c r="AS63" s="6">
        <f t="shared" si="85"/>
        <v>0</v>
      </c>
      <c r="AT63" s="6">
        <f t="shared" si="86"/>
        <v>0</v>
      </c>
      <c r="AU63" s="13">
        <f t="shared" si="33"/>
        <v>114600</v>
      </c>
    </row>
    <row r="64" spans="1:47" x14ac:dyDescent="0.3">
      <c r="A64" s="19">
        <v>59</v>
      </c>
      <c r="B64" s="19" t="s">
        <v>102</v>
      </c>
      <c r="C64" s="24" t="s">
        <v>103</v>
      </c>
      <c r="D64" s="21">
        <v>200</v>
      </c>
      <c r="E64" s="22">
        <f t="shared" si="18"/>
        <v>729</v>
      </c>
      <c r="F64" s="25">
        <v>145800</v>
      </c>
      <c r="G64" s="6">
        <f t="shared" si="55"/>
        <v>0</v>
      </c>
      <c r="H64" s="6">
        <f t="shared" si="56"/>
        <v>0</v>
      </c>
      <c r="I64" s="6"/>
      <c r="J64" s="6">
        <f t="shared" si="57"/>
        <v>0</v>
      </c>
      <c r="K64" s="6">
        <f t="shared" si="58"/>
        <v>0</v>
      </c>
      <c r="L64" s="6">
        <f t="shared" si="59"/>
        <v>0</v>
      </c>
      <c r="M64" s="6">
        <f t="shared" si="60"/>
        <v>0</v>
      </c>
      <c r="N64" s="6"/>
      <c r="O64" s="6">
        <f t="shared" si="61"/>
        <v>0</v>
      </c>
      <c r="P64" s="6">
        <f t="shared" si="62"/>
        <v>0</v>
      </c>
      <c r="Q64" s="6">
        <f t="shared" si="63"/>
        <v>0</v>
      </c>
      <c r="R64" s="6">
        <f t="shared" si="64"/>
        <v>0</v>
      </c>
      <c r="S64" s="6"/>
      <c r="T64" s="6">
        <f t="shared" si="65"/>
        <v>0</v>
      </c>
      <c r="U64" s="6">
        <f t="shared" si="66"/>
        <v>0</v>
      </c>
      <c r="V64" s="6">
        <f t="shared" si="67"/>
        <v>0</v>
      </c>
      <c r="W64" s="6">
        <f t="shared" si="68"/>
        <v>0</v>
      </c>
      <c r="X64" s="6"/>
      <c r="Y64" s="6">
        <f t="shared" si="69"/>
        <v>0</v>
      </c>
      <c r="Z64" s="6">
        <f t="shared" si="70"/>
        <v>0</v>
      </c>
      <c r="AA64" s="28">
        <f t="shared" si="71"/>
        <v>607.5</v>
      </c>
      <c r="AB64" s="28">
        <f t="shared" si="72"/>
        <v>729</v>
      </c>
      <c r="AC64" s="28">
        <v>121500</v>
      </c>
      <c r="AD64" s="28">
        <f t="shared" si="73"/>
        <v>24300</v>
      </c>
      <c r="AE64" s="28">
        <f t="shared" si="74"/>
        <v>145800</v>
      </c>
      <c r="AF64" s="6">
        <f t="shared" si="75"/>
        <v>0</v>
      </c>
      <c r="AG64" s="6">
        <f t="shared" si="76"/>
        <v>0</v>
      </c>
      <c r="AH64" s="6"/>
      <c r="AI64" s="6">
        <f t="shared" si="77"/>
        <v>0</v>
      </c>
      <c r="AJ64" s="6">
        <f t="shared" si="78"/>
        <v>0</v>
      </c>
      <c r="AK64" s="6">
        <f t="shared" si="79"/>
        <v>0</v>
      </c>
      <c r="AL64" s="6">
        <f t="shared" si="80"/>
        <v>0</v>
      </c>
      <c r="AM64" s="6"/>
      <c r="AN64" s="6">
        <f t="shared" si="81"/>
        <v>0</v>
      </c>
      <c r="AO64" s="6">
        <f t="shared" si="82"/>
        <v>0</v>
      </c>
      <c r="AP64" s="6">
        <f t="shared" si="83"/>
        <v>0</v>
      </c>
      <c r="AQ64" s="6">
        <f t="shared" si="84"/>
        <v>0</v>
      </c>
      <c r="AR64" s="6"/>
      <c r="AS64" s="6">
        <f t="shared" si="85"/>
        <v>0</v>
      </c>
      <c r="AT64" s="6">
        <f t="shared" si="86"/>
        <v>0</v>
      </c>
      <c r="AU64" s="13">
        <f t="shared" si="33"/>
        <v>121500</v>
      </c>
    </row>
    <row r="65" spans="1:47" ht="27" x14ac:dyDescent="0.3">
      <c r="A65" s="19">
        <v>60</v>
      </c>
      <c r="B65" s="19">
        <v>33691162</v>
      </c>
      <c r="C65" s="24" t="s">
        <v>104</v>
      </c>
      <c r="D65" s="21">
        <v>200</v>
      </c>
      <c r="E65" s="22">
        <f t="shared" si="18"/>
        <v>729</v>
      </c>
      <c r="F65" s="25">
        <v>145800</v>
      </c>
      <c r="G65" s="6">
        <f t="shared" si="55"/>
        <v>0</v>
      </c>
      <c r="H65" s="6">
        <f t="shared" si="56"/>
        <v>0</v>
      </c>
      <c r="I65" s="6"/>
      <c r="J65" s="6">
        <f t="shared" si="57"/>
        <v>0</v>
      </c>
      <c r="K65" s="6">
        <f t="shared" si="58"/>
        <v>0</v>
      </c>
      <c r="L65" s="6">
        <f t="shared" si="59"/>
        <v>0</v>
      </c>
      <c r="M65" s="6">
        <f t="shared" si="60"/>
        <v>0</v>
      </c>
      <c r="N65" s="6"/>
      <c r="O65" s="6">
        <f t="shared" si="61"/>
        <v>0</v>
      </c>
      <c r="P65" s="6">
        <f t="shared" si="62"/>
        <v>0</v>
      </c>
      <c r="Q65" s="6">
        <f t="shared" si="63"/>
        <v>0</v>
      </c>
      <c r="R65" s="6">
        <f t="shared" si="64"/>
        <v>0</v>
      </c>
      <c r="S65" s="6"/>
      <c r="T65" s="6">
        <f t="shared" si="65"/>
        <v>0</v>
      </c>
      <c r="U65" s="6">
        <f t="shared" si="66"/>
        <v>0</v>
      </c>
      <c r="V65" s="6">
        <f t="shared" si="67"/>
        <v>0</v>
      </c>
      <c r="W65" s="6">
        <f t="shared" si="68"/>
        <v>0</v>
      </c>
      <c r="X65" s="6"/>
      <c r="Y65" s="6">
        <f t="shared" si="69"/>
        <v>0</v>
      </c>
      <c r="Z65" s="6">
        <f t="shared" si="70"/>
        <v>0</v>
      </c>
      <c r="AA65" s="28">
        <f t="shared" si="71"/>
        <v>607.5</v>
      </c>
      <c r="AB65" s="28">
        <f t="shared" si="72"/>
        <v>729</v>
      </c>
      <c r="AC65" s="28">
        <v>121500</v>
      </c>
      <c r="AD65" s="28">
        <f t="shared" si="73"/>
        <v>24300</v>
      </c>
      <c r="AE65" s="28">
        <f t="shared" si="74"/>
        <v>145800</v>
      </c>
      <c r="AF65" s="6">
        <f t="shared" si="75"/>
        <v>0</v>
      </c>
      <c r="AG65" s="6">
        <f t="shared" si="76"/>
        <v>0</v>
      </c>
      <c r="AH65" s="6"/>
      <c r="AI65" s="6">
        <f t="shared" si="77"/>
        <v>0</v>
      </c>
      <c r="AJ65" s="6">
        <f t="shared" si="78"/>
        <v>0</v>
      </c>
      <c r="AK65" s="6">
        <f t="shared" si="79"/>
        <v>0</v>
      </c>
      <c r="AL65" s="6">
        <f t="shared" si="80"/>
        <v>0</v>
      </c>
      <c r="AM65" s="6"/>
      <c r="AN65" s="6">
        <f t="shared" si="81"/>
        <v>0</v>
      </c>
      <c r="AO65" s="6">
        <f t="shared" si="82"/>
        <v>0</v>
      </c>
      <c r="AP65" s="6">
        <f t="shared" si="83"/>
        <v>0</v>
      </c>
      <c r="AQ65" s="6">
        <f t="shared" si="84"/>
        <v>0</v>
      </c>
      <c r="AR65" s="6"/>
      <c r="AS65" s="6">
        <f t="shared" si="85"/>
        <v>0</v>
      </c>
      <c r="AT65" s="6">
        <f t="shared" si="86"/>
        <v>0</v>
      </c>
      <c r="AU65" s="13">
        <f t="shared" si="33"/>
        <v>121500</v>
      </c>
    </row>
    <row r="66" spans="1:47" x14ac:dyDescent="0.3">
      <c r="A66" s="19">
        <v>61</v>
      </c>
      <c r="B66" s="19">
        <v>33691162</v>
      </c>
      <c r="C66" s="24" t="s">
        <v>105</v>
      </c>
      <c r="D66" s="21">
        <v>200</v>
      </c>
      <c r="E66" s="22">
        <f t="shared" si="18"/>
        <v>1454.4</v>
      </c>
      <c r="F66" s="25">
        <v>290880</v>
      </c>
      <c r="G66" s="6">
        <f t="shared" si="55"/>
        <v>0</v>
      </c>
      <c r="H66" s="6">
        <f t="shared" si="56"/>
        <v>0</v>
      </c>
      <c r="I66" s="6"/>
      <c r="J66" s="6">
        <f t="shared" si="57"/>
        <v>0</v>
      </c>
      <c r="K66" s="6">
        <f t="shared" si="58"/>
        <v>0</v>
      </c>
      <c r="L66" s="6">
        <f t="shared" si="59"/>
        <v>0</v>
      </c>
      <c r="M66" s="6">
        <f t="shared" si="60"/>
        <v>0</v>
      </c>
      <c r="N66" s="6"/>
      <c r="O66" s="6">
        <f t="shared" si="61"/>
        <v>0</v>
      </c>
      <c r="P66" s="6">
        <f t="shared" si="62"/>
        <v>0</v>
      </c>
      <c r="Q66" s="6">
        <f t="shared" si="63"/>
        <v>0</v>
      </c>
      <c r="R66" s="6">
        <f t="shared" si="64"/>
        <v>0</v>
      </c>
      <c r="S66" s="6"/>
      <c r="T66" s="6">
        <f t="shared" si="65"/>
        <v>0</v>
      </c>
      <c r="U66" s="6">
        <f t="shared" si="66"/>
        <v>0</v>
      </c>
      <c r="V66" s="6">
        <f t="shared" si="67"/>
        <v>0</v>
      </c>
      <c r="W66" s="6">
        <f t="shared" si="68"/>
        <v>0</v>
      </c>
      <c r="X66" s="6"/>
      <c r="Y66" s="6">
        <f t="shared" si="69"/>
        <v>0</v>
      </c>
      <c r="Z66" s="6">
        <f t="shared" si="70"/>
        <v>0</v>
      </c>
      <c r="AA66" s="28">
        <f t="shared" si="71"/>
        <v>1212</v>
      </c>
      <c r="AB66" s="28">
        <f t="shared" si="72"/>
        <v>1454.4</v>
      </c>
      <c r="AC66" s="28">
        <v>242400</v>
      </c>
      <c r="AD66" s="28">
        <f t="shared" si="73"/>
        <v>48480</v>
      </c>
      <c r="AE66" s="28">
        <f t="shared" si="74"/>
        <v>290880</v>
      </c>
      <c r="AF66" s="6">
        <f t="shared" si="75"/>
        <v>0</v>
      </c>
      <c r="AG66" s="6">
        <f t="shared" si="76"/>
        <v>0</v>
      </c>
      <c r="AH66" s="6"/>
      <c r="AI66" s="6">
        <f t="shared" si="77"/>
        <v>0</v>
      </c>
      <c r="AJ66" s="6">
        <f t="shared" si="78"/>
        <v>0</v>
      </c>
      <c r="AK66" s="6">
        <f t="shared" si="79"/>
        <v>0</v>
      </c>
      <c r="AL66" s="6">
        <f t="shared" si="80"/>
        <v>0</v>
      </c>
      <c r="AM66" s="6"/>
      <c r="AN66" s="6">
        <f t="shared" si="81"/>
        <v>0</v>
      </c>
      <c r="AO66" s="6">
        <f t="shared" si="82"/>
        <v>0</v>
      </c>
      <c r="AP66" s="6">
        <f t="shared" si="83"/>
        <v>0</v>
      </c>
      <c r="AQ66" s="6">
        <f t="shared" si="84"/>
        <v>0</v>
      </c>
      <c r="AR66" s="6"/>
      <c r="AS66" s="6">
        <f t="shared" si="85"/>
        <v>0</v>
      </c>
      <c r="AT66" s="6">
        <f t="shared" si="86"/>
        <v>0</v>
      </c>
      <c r="AU66" s="13">
        <f t="shared" si="33"/>
        <v>242400</v>
      </c>
    </row>
    <row r="67" spans="1:47" x14ac:dyDescent="0.3">
      <c r="A67" s="19">
        <v>62</v>
      </c>
      <c r="B67" s="19">
        <v>33691162</v>
      </c>
      <c r="C67" s="24" t="s">
        <v>106</v>
      </c>
      <c r="D67" s="21">
        <v>250</v>
      </c>
      <c r="E67" s="22">
        <f t="shared" si="18"/>
        <v>1287</v>
      </c>
      <c r="F67" s="25">
        <v>321750</v>
      </c>
      <c r="G67" s="6">
        <f t="shared" si="55"/>
        <v>0</v>
      </c>
      <c r="H67" s="6">
        <f t="shared" si="56"/>
        <v>0</v>
      </c>
      <c r="I67" s="6"/>
      <c r="J67" s="6">
        <f t="shared" si="57"/>
        <v>0</v>
      </c>
      <c r="K67" s="6">
        <f t="shared" si="58"/>
        <v>0</v>
      </c>
      <c r="L67" s="6">
        <f t="shared" si="59"/>
        <v>0</v>
      </c>
      <c r="M67" s="6">
        <f t="shared" si="60"/>
        <v>0</v>
      </c>
      <c r="N67" s="6"/>
      <c r="O67" s="6">
        <f t="shared" si="61"/>
        <v>0</v>
      </c>
      <c r="P67" s="6">
        <f t="shared" si="62"/>
        <v>0</v>
      </c>
      <c r="Q67" s="6">
        <f t="shared" si="63"/>
        <v>0</v>
      </c>
      <c r="R67" s="6">
        <f t="shared" si="64"/>
        <v>0</v>
      </c>
      <c r="S67" s="6"/>
      <c r="T67" s="6">
        <f t="shared" si="65"/>
        <v>0</v>
      </c>
      <c r="U67" s="6">
        <f t="shared" si="66"/>
        <v>0</v>
      </c>
      <c r="V67" s="6">
        <f t="shared" si="67"/>
        <v>0</v>
      </c>
      <c r="W67" s="6">
        <f t="shared" si="68"/>
        <v>0</v>
      </c>
      <c r="X67" s="6"/>
      <c r="Y67" s="6">
        <f t="shared" si="69"/>
        <v>0</v>
      </c>
      <c r="Z67" s="6">
        <f t="shared" si="70"/>
        <v>0</v>
      </c>
      <c r="AA67" s="28">
        <f t="shared" si="71"/>
        <v>1072.5</v>
      </c>
      <c r="AB67" s="28">
        <f t="shared" si="72"/>
        <v>1287</v>
      </c>
      <c r="AC67" s="28">
        <v>268125</v>
      </c>
      <c r="AD67" s="28">
        <f t="shared" si="73"/>
        <v>53625</v>
      </c>
      <c r="AE67" s="28">
        <f t="shared" si="74"/>
        <v>321750</v>
      </c>
      <c r="AF67" s="6">
        <f t="shared" si="75"/>
        <v>0</v>
      </c>
      <c r="AG67" s="6">
        <f t="shared" si="76"/>
        <v>0</v>
      </c>
      <c r="AH67" s="6"/>
      <c r="AI67" s="6">
        <f t="shared" si="77"/>
        <v>0</v>
      </c>
      <c r="AJ67" s="6">
        <f t="shared" si="78"/>
        <v>0</v>
      </c>
      <c r="AK67" s="6">
        <f t="shared" si="79"/>
        <v>0</v>
      </c>
      <c r="AL67" s="6">
        <f t="shared" si="80"/>
        <v>0</v>
      </c>
      <c r="AM67" s="6"/>
      <c r="AN67" s="6">
        <f t="shared" si="81"/>
        <v>0</v>
      </c>
      <c r="AO67" s="6">
        <f t="shared" si="82"/>
        <v>0</v>
      </c>
      <c r="AP67" s="6">
        <f t="shared" si="83"/>
        <v>0</v>
      </c>
      <c r="AQ67" s="6">
        <f t="shared" si="84"/>
        <v>0</v>
      </c>
      <c r="AR67" s="6"/>
      <c r="AS67" s="6">
        <f t="shared" si="85"/>
        <v>0</v>
      </c>
      <c r="AT67" s="6">
        <f t="shared" si="86"/>
        <v>0</v>
      </c>
      <c r="AU67" s="13">
        <f t="shared" si="33"/>
        <v>268125</v>
      </c>
    </row>
    <row r="68" spans="1:47" x14ac:dyDescent="0.3">
      <c r="A68" s="19">
        <v>63</v>
      </c>
      <c r="B68" s="19">
        <v>33691162</v>
      </c>
      <c r="C68" s="24" t="s">
        <v>107</v>
      </c>
      <c r="D68" s="21">
        <v>250</v>
      </c>
      <c r="E68" s="22">
        <f t="shared" si="18"/>
        <v>1287</v>
      </c>
      <c r="F68" s="25">
        <v>321750</v>
      </c>
      <c r="G68" s="6">
        <f t="shared" si="55"/>
        <v>0</v>
      </c>
      <c r="H68" s="6">
        <f t="shared" si="56"/>
        <v>0</v>
      </c>
      <c r="I68" s="6"/>
      <c r="J68" s="6">
        <f t="shared" si="57"/>
        <v>0</v>
      </c>
      <c r="K68" s="6">
        <f t="shared" si="58"/>
        <v>0</v>
      </c>
      <c r="L68" s="6">
        <f t="shared" si="59"/>
        <v>0</v>
      </c>
      <c r="M68" s="6">
        <f t="shared" si="60"/>
        <v>0</v>
      </c>
      <c r="N68" s="6"/>
      <c r="O68" s="6">
        <f t="shared" si="61"/>
        <v>0</v>
      </c>
      <c r="P68" s="6">
        <f t="shared" si="62"/>
        <v>0</v>
      </c>
      <c r="Q68" s="6">
        <f t="shared" si="63"/>
        <v>0</v>
      </c>
      <c r="R68" s="6">
        <f t="shared" si="64"/>
        <v>0</v>
      </c>
      <c r="S68" s="6"/>
      <c r="T68" s="6">
        <f t="shared" si="65"/>
        <v>0</v>
      </c>
      <c r="U68" s="6">
        <f t="shared" si="66"/>
        <v>0</v>
      </c>
      <c r="V68" s="6">
        <f t="shared" si="67"/>
        <v>0</v>
      </c>
      <c r="W68" s="6">
        <f t="shared" si="68"/>
        <v>0</v>
      </c>
      <c r="X68" s="6"/>
      <c r="Y68" s="6">
        <f t="shared" si="69"/>
        <v>0</v>
      </c>
      <c r="Z68" s="6">
        <f t="shared" si="70"/>
        <v>0</v>
      </c>
      <c r="AA68" s="28">
        <f t="shared" si="71"/>
        <v>1072.5</v>
      </c>
      <c r="AB68" s="28">
        <f t="shared" si="72"/>
        <v>1287</v>
      </c>
      <c r="AC68" s="28">
        <v>268125</v>
      </c>
      <c r="AD68" s="28">
        <f t="shared" si="73"/>
        <v>53625</v>
      </c>
      <c r="AE68" s="28">
        <f t="shared" si="74"/>
        <v>321750</v>
      </c>
      <c r="AF68" s="6">
        <f t="shared" si="75"/>
        <v>0</v>
      </c>
      <c r="AG68" s="6">
        <f t="shared" si="76"/>
        <v>0</v>
      </c>
      <c r="AH68" s="6"/>
      <c r="AI68" s="6">
        <f t="shared" si="77"/>
        <v>0</v>
      </c>
      <c r="AJ68" s="6">
        <f t="shared" si="78"/>
        <v>0</v>
      </c>
      <c r="AK68" s="6">
        <f t="shared" si="79"/>
        <v>0</v>
      </c>
      <c r="AL68" s="6">
        <f t="shared" si="80"/>
        <v>0</v>
      </c>
      <c r="AM68" s="6"/>
      <c r="AN68" s="6">
        <f t="shared" si="81"/>
        <v>0</v>
      </c>
      <c r="AO68" s="6">
        <f t="shared" si="82"/>
        <v>0</v>
      </c>
      <c r="AP68" s="6">
        <f t="shared" si="83"/>
        <v>0</v>
      </c>
      <c r="AQ68" s="6">
        <f t="shared" si="84"/>
        <v>0</v>
      </c>
      <c r="AR68" s="6"/>
      <c r="AS68" s="6">
        <f t="shared" si="85"/>
        <v>0</v>
      </c>
      <c r="AT68" s="6">
        <f t="shared" si="86"/>
        <v>0</v>
      </c>
      <c r="AU68" s="13">
        <f t="shared" si="33"/>
        <v>268125</v>
      </c>
    </row>
    <row r="69" spans="1:47" x14ac:dyDescent="0.3">
      <c r="A69" s="19">
        <v>64</v>
      </c>
      <c r="B69" s="19">
        <v>33691162</v>
      </c>
      <c r="C69" s="24" t="s">
        <v>108</v>
      </c>
      <c r="D69" s="21">
        <v>250</v>
      </c>
      <c r="E69" s="22">
        <f t="shared" si="18"/>
        <v>1287</v>
      </c>
      <c r="F69" s="25">
        <v>321750</v>
      </c>
      <c r="G69" s="6">
        <f t="shared" si="55"/>
        <v>0</v>
      </c>
      <c r="H69" s="6">
        <f t="shared" si="56"/>
        <v>0</v>
      </c>
      <c r="I69" s="6"/>
      <c r="J69" s="6">
        <f t="shared" si="57"/>
        <v>0</v>
      </c>
      <c r="K69" s="6">
        <f t="shared" si="58"/>
        <v>0</v>
      </c>
      <c r="L69" s="6">
        <f t="shared" si="59"/>
        <v>0</v>
      </c>
      <c r="M69" s="6">
        <f t="shared" si="60"/>
        <v>0</v>
      </c>
      <c r="N69" s="6"/>
      <c r="O69" s="6">
        <f t="shared" si="61"/>
        <v>0</v>
      </c>
      <c r="P69" s="6">
        <f t="shared" si="62"/>
        <v>0</v>
      </c>
      <c r="Q69" s="6">
        <f t="shared" si="63"/>
        <v>0</v>
      </c>
      <c r="R69" s="6">
        <f t="shared" si="64"/>
        <v>0</v>
      </c>
      <c r="S69" s="6"/>
      <c r="T69" s="6">
        <f t="shared" si="65"/>
        <v>0</v>
      </c>
      <c r="U69" s="6">
        <f t="shared" si="66"/>
        <v>0</v>
      </c>
      <c r="V69" s="6">
        <f t="shared" si="67"/>
        <v>0</v>
      </c>
      <c r="W69" s="6">
        <f t="shared" si="68"/>
        <v>0</v>
      </c>
      <c r="X69" s="6"/>
      <c r="Y69" s="6">
        <f t="shared" si="69"/>
        <v>0</v>
      </c>
      <c r="Z69" s="6">
        <f t="shared" si="70"/>
        <v>0</v>
      </c>
      <c r="AA69" s="28">
        <f t="shared" si="71"/>
        <v>1072.5</v>
      </c>
      <c r="AB69" s="28">
        <f t="shared" si="72"/>
        <v>1287</v>
      </c>
      <c r="AC69" s="28">
        <v>268125</v>
      </c>
      <c r="AD69" s="28">
        <f t="shared" si="73"/>
        <v>53625</v>
      </c>
      <c r="AE69" s="28">
        <f t="shared" si="74"/>
        <v>321750</v>
      </c>
      <c r="AF69" s="6">
        <f t="shared" si="75"/>
        <v>0</v>
      </c>
      <c r="AG69" s="6">
        <f t="shared" si="76"/>
        <v>0</v>
      </c>
      <c r="AH69" s="6"/>
      <c r="AI69" s="6">
        <f t="shared" si="77"/>
        <v>0</v>
      </c>
      <c r="AJ69" s="6">
        <f t="shared" si="78"/>
        <v>0</v>
      </c>
      <c r="AK69" s="6">
        <f t="shared" si="79"/>
        <v>0</v>
      </c>
      <c r="AL69" s="6">
        <f t="shared" si="80"/>
        <v>0</v>
      </c>
      <c r="AM69" s="6"/>
      <c r="AN69" s="6">
        <f t="shared" si="81"/>
        <v>0</v>
      </c>
      <c r="AO69" s="6">
        <f t="shared" si="82"/>
        <v>0</v>
      </c>
      <c r="AP69" s="6">
        <f t="shared" si="83"/>
        <v>0</v>
      </c>
      <c r="AQ69" s="6">
        <f t="shared" si="84"/>
        <v>0</v>
      </c>
      <c r="AR69" s="6"/>
      <c r="AS69" s="6">
        <f t="shared" si="85"/>
        <v>0</v>
      </c>
      <c r="AT69" s="6">
        <f t="shared" si="86"/>
        <v>0</v>
      </c>
      <c r="AU69" s="13">
        <f t="shared" si="33"/>
        <v>268125</v>
      </c>
    </row>
    <row r="70" spans="1:47" x14ac:dyDescent="0.3">
      <c r="A70" s="19">
        <v>65</v>
      </c>
      <c r="B70" s="19">
        <v>33691162</v>
      </c>
      <c r="C70" s="24" t="s">
        <v>109</v>
      </c>
      <c r="D70" s="21">
        <v>2000</v>
      </c>
      <c r="E70" s="22">
        <f t="shared" si="18"/>
        <v>995.4</v>
      </c>
      <c r="F70" s="25">
        <v>1990800</v>
      </c>
      <c r="G70" s="6">
        <f t="shared" si="55"/>
        <v>0</v>
      </c>
      <c r="H70" s="6">
        <f t="shared" si="56"/>
        <v>0</v>
      </c>
      <c r="I70" s="6"/>
      <c r="J70" s="6">
        <f t="shared" si="57"/>
        <v>0</v>
      </c>
      <c r="K70" s="6">
        <f t="shared" si="58"/>
        <v>0</v>
      </c>
      <c r="L70" s="6">
        <f t="shared" si="59"/>
        <v>0</v>
      </c>
      <c r="M70" s="6">
        <f t="shared" si="60"/>
        <v>0</v>
      </c>
      <c r="N70" s="6"/>
      <c r="O70" s="6">
        <f t="shared" si="61"/>
        <v>0</v>
      </c>
      <c r="P70" s="6">
        <f t="shared" si="62"/>
        <v>0</v>
      </c>
      <c r="Q70" s="6">
        <f t="shared" si="63"/>
        <v>0</v>
      </c>
      <c r="R70" s="6">
        <f t="shared" si="64"/>
        <v>0</v>
      </c>
      <c r="S70" s="6"/>
      <c r="T70" s="6">
        <f t="shared" si="65"/>
        <v>0</v>
      </c>
      <c r="U70" s="6">
        <f t="shared" si="66"/>
        <v>0</v>
      </c>
      <c r="V70" s="6">
        <f t="shared" si="67"/>
        <v>0</v>
      </c>
      <c r="W70" s="6">
        <f t="shared" si="68"/>
        <v>0</v>
      </c>
      <c r="X70" s="6"/>
      <c r="Y70" s="6">
        <f t="shared" si="69"/>
        <v>0</v>
      </c>
      <c r="Z70" s="6">
        <f t="shared" si="70"/>
        <v>0</v>
      </c>
      <c r="AA70" s="28">
        <f t="shared" si="71"/>
        <v>829.5</v>
      </c>
      <c r="AB70" s="28">
        <f t="shared" si="72"/>
        <v>995.4</v>
      </c>
      <c r="AC70" s="28">
        <v>1659000</v>
      </c>
      <c r="AD70" s="28">
        <f t="shared" si="73"/>
        <v>331800</v>
      </c>
      <c r="AE70" s="28">
        <f t="shared" si="74"/>
        <v>1990800</v>
      </c>
      <c r="AF70" s="6">
        <f t="shared" si="75"/>
        <v>0</v>
      </c>
      <c r="AG70" s="6">
        <f t="shared" si="76"/>
        <v>0</v>
      </c>
      <c r="AH70" s="6"/>
      <c r="AI70" s="6">
        <f t="shared" si="77"/>
        <v>0</v>
      </c>
      <c r="AJ70" s="6">
        <f t="shared" si="78"/>
        <v>0</v>
      </c>
      <c r="AK70" s="6">
        <f t="shared" si="79"/>
        <v>0</v>
      </c>
      <c r="AL70" s="6">
        <f t="shared" si="80"/>
        <v>0</v>
      </c>
      <c r="AM70" s="6"/>
      <c r="AN70" s="6">
        <f t="shared" si="81"/>
        <v>0</v>
      </c>
      <c r="AO70" s="6">
        <f t="shared" si="82"/>
        <v>0</v>
      </c>
      <c r="AP70" s="6">
        <f t="shared" si="83"/>
        <v>0</v>
      </c>
      <c r="AQ70" s="6">
        <f t="shared" si="84"/>
        <v>0</v>
      </c>
      <c r="AR70" s="6"/>
      <c r="AS70" s="6">
        <f t="shared" si="85"/>
        <v>0</v>
      </c>
      <c r="AT70" s="6">
        <f t="shared" si="86"/>
        <v>0</v>
      </c>
      <c r="AU70" s="13">
        <f t="shared" si="33"/>
        <v>1659000</v>
      </c>
    </row>
    <row r="71" spans="1:47" ht="27" x14ac:dyDescent="0.3">
      <c r="A71" s="19">
        <v>66</v>
      </c>
      <c r="B71" s="19">
        <v>33691162</v>
      </c>
      <c r="C71" s="24" t="s">
        <v>110</v>
      </c>
      <c r="D71" s="21">
        <v>400</v>
      </c>
      <c r="E71" s="22">
        <f t="shared" ref="E71:E134" si="87">+F71/D71</f>
        <v>1326.6</v>
      </c>
      <c r="F71" s="25">
        <v>530640</v>
      </c>
      <c r="G71" s="6">
        <f t="shared" si="55"/>
        <v>0</v>
      </c>
      <c r="H71" s="6">
        <f t="shared" si="56"/>
        <v>0</v>
      </c>
      <c r="I71" s="6"/>
      <c r="J71" s="6">
        <f t="shared" si="57"/>
        <v>0</v>
      </c>
      <c r="K71" s="6">
        <f t="shared" si="58"/>
        <v>0</v>
      </c>
      <c r="L71" s="6">
        <f t="shared" si="59"/>
        <v>0</v>
      </c>
      <c r="M71" s="6">
        <f t="shared" si="60"/>
        <v>0</v>
      </c>
      <c r="N71" s="6"/>
      <c r="O71" s="6">
        <f t="shared" si="61"/>
        <v>0</v>
      </c>
      <c r="P71" s="6">
        <f t="shared" si="62"/>
        <v>0</v>
      </c>
      <c r="Q71" s="6">
        <f t="shared" si="63"/>
        <v>0</v>
      </c>
      <c r="R71" s="6">
        <f t="shared" si="64"/>
        <v>0</v>
      </c>
      <c r="S71" s="6"/>
      <c r="T71" s="6">
        <f t="shared" si="65"/>
        <v>0</v>
      </c>
      <c r="U71" s="6">
        <f t="shared" si="66"/>
        <v>0</v>
      </c>
      <c r="V71" s="6">
        <f t="shared" si="67"/>
        <v>0</v>
      </c>
      <c r="W71" s="6">
        <f t="shared" si="68"/>
        <v>0</v>
      </c>
      <c r="X71" s="6"/>
      <c r="Y71" s="6">
        <f t="shared" si="69"/>
        <v>0</v>
      </c>
      <c r="Z71" s="6">
        <f t="shared" si="70"/>
        <v>0</v>
      </c>
      <c r="AA71" s="28">
        <f t="shared" si="71"/>
        <v>1105.5</v>
      </c>
      <c r="AB71" s="28">
        <f t="shared" si="72"/>
        <v>1326.6</v>
      </c>
      <c r="AC71" s="28">
        <v>442200</v>
      </c>
      <c r="AD71" s="28">
        <f t="shared" si="73"/>
        <v>88440</v>
      </c>
      <c r="AE71" s="28">
        <f t="shared" si="74"/>
        <v>530640</v>
      </c>
      <c r="AF71" s="6">
        <f t="shared" si="75"/>
        <v>0</v>
      </c>
      <c r="AG71" s="6">
        <f t="shared" si="76"/>
        <v>0</v>
      </c>
      <c r="AH71" s="6"/>
      <c r="AI71" s="6">
        <f t="shared" si="77"/>
        <v>0</v>
      </c>
      <c r="AJ71" s="6">
        <f t="shared" si="78"/>
        <v>0</v>
      </c>
      <c r="AK71" s="6">
        <f t="shared" si="79"/>
        <v>0</v>
      </c>
      <c r="AL71" s="6">
        <f t="shared" si="80"/>
        <v>0</v>
      </c>
      <c r="AM71" s="6"/>
      <c r="AN71" s="6">
        <f t="shared" si="81"/>
        <v>0</v>
      </c>
      <c r="AO71" s="6">
        <f t="shared" si="82"/>
        <v>0</v>
      </c>
      <c r="AP71" s="6">
        <f t="shared" si="83"/>
        <v>0</v>
      </c>
      <c r="AQ71" s="6">
        <f t="shared" si="84"/>
        <v>0</v>
      </c>
      <c r="AR71" s="6"/>
      <c r="AS71" s="6">
        <f t="shared" si="85"/>
        <v>0</v>
      </c>
      <c r="AT71" s="6">
        <f t="shared" si="86"/>
        <v>0</v>
      </c>
      <c r="AU71" s="13">
        <f t="shared" ref="AU71:AU134" si="88">MIN(I71, N71, S71, X71, AC71, AH71, AM71, AR71)</f>
        <v>442200</v>
      </c>
    </row>
    <row r="72" spans="1:47" ht="27" x14ac:dyDescent="0.3">
      <c r="A72" s="19">
        <v>67</v>
      </c>
      <c r="B72" s="19">
        <v>33691162</v>
      </c>
      <c r="C72" s="24" t="s">
        <v>111</v>
      </c>
      <c r="D72" s="21">
        <v>200</v>
      </c>
      <c r="E72" s="22">
        <f t="shared" si="87"/>
        <v>1011.6</v>
      </c>
      <c r="F72" s="25">
        <v>202320</v>
      </c>
      <c r="G72" s="6">
        <f t="shared" si="55"/>
        <v>0</v>
      </c>
      <c r="H72" s="6">
        <f t="shared" si="56"/>
        <v>0</v>
      </c>
      <c r="I72" s="6"/>
      <c r="J72" s="6">
        <f t="shared" si="57"/>
        <v>0</v>
      </c>
      <c r="K72" s="6">
        <f t="shared" si="58"/>
        <v>0</v>
      </c>
      <c r="L72" s="6">
        <f t="shared" si="59"/>
        <v>0</v>
      </c>
      <c r="M72" s="6">
        <f t="shared" si="60"/>
        <v>0</v>
      </c>
      <c r="N72" s="6"/>
      <c r="O72" s="6">
        <f t="shared" si="61"/>
        <v>0</v>
      </c>
      <c r="P72" s="6">
        <f t="shared" si="62"/>
        <v>0</v>
      </c>
      <c r="Q72" s="6">
        <f t="shared" si="63"/>
        <v>0</v>
      </c>
      <c r="R72" s="6">
        <f t="shared" si="64"/>
        <v>0</v>
      </c>
      <c r="S72" s="6"/>
      <c r="T72" s="6">
        <f t="shared" si="65"/>
        <v>0</v>
      </c>
      <c r="U72" s="6">
        <f t="shared" si="66"/>
        <v>0</v>
      </c>
      <c r="V72" s="6">
        <f t="shared" si="67"/>
        <v>0</v>
      </c>
      <c r="W72" s="6">
        <f t="shared" si="68"/>
        <v>0</v>
      </c>
      <c r="X72" s="6"/>
      <c r="Y72" s="6">
        <f t="shared" si="69"/>
        <v>0</v>
      </c>
      <c r="Z72" s="6">
        <f t="shared" si="70"/>
        <v>0</v>
      </c>
      <c r="AA72" s="28">
        <f t="shared" si="71"/>
        <v>843</v>
      </c>
      <c r="AB72" s="28">
        <f t="shared" si="72"/>
        <v>1011.6</v>
      </c>
      <c r="AC72" s="28">
        <v>168600</v>
      </c>
      <c r="AD72" s="28">
        <f t="shared" si="73"/>
        <v>33720</v>
      </c>
      <c r="AE72" s="28">
        <f t="shared" si="74"/>
        <v>202320</v>
      </c>
      <c r="AF72" s="6">
        <f t="shared" si="75"/>
        <v>0</v>
      </c>
      <c r="AG72" s="6">
        <f t="shared" si="76"/>
        <v>0</v>
      </c>
      <c r="AH72" s="6"/>
      <c r="AI72" s="6">
        <f t="shared" si="77"/>
        <v>0</v>
      </c>
      <c r="AJ72" s="6">
        <f t="shared" si="78"/>
        <v>0</v>
      </c>
      <c r="AK72" s="6">
        <f t="shared" si="79"/>
        <v>0</v>
      </c>
      <c r="AL72" s="6">
        <f t="shared" si="80"/>
        <v>0</v>
      </c>
      <c r="AM72" s="6"/>
      <c r="AN72" s="6">
        <f t="shared" si="81"/>
        <v>0</v>
      </c>
      <c r="AO72" s="6">
        <f t="shared" si="82"/>
        <v>0</v>
      </c>
      <c r="AP72" s="6">
        <f t="shared" si="83"/>
        <v>0</v>
      </c>
      <c r="AQ72" s="6">
        <f t="shared" si="84"/>
        <v>0</v>
      </c>
      <c r="AR72" s="6"/>
      <c r="AS72" s="6">
        <f t="shared" si="85"/>
        <v>0</v>
      </c>
      <c r="AT72" s="6">
        <f t="shared" si="86"/>
        <v>0</v>
      </c>
      <c r="AU72" s="13">
        <f t="shared" si="88"/>
        <v>168600</v>
      </c>
    </row>
    <row r="73" spans="1:47" ht="27" x14ac:dyDescent="0.3">
      <c r="A73" s="19">
        <v>68</v>
      </c>
      <c r="B73" s="19">
        <v>33691162</v>
      </c>
      <c r="C73" s="24" t="s">
        <v>112</v>
      </c>
      <c r="D73" s="21">
        <v>400</v>
      </c>
      <c r="E73" s="22">
        <f t="shared" si="87"/>
        <v>606.6</v>
      </c>
      <c r="F73" s="25">
        <v>242640</v>
      </c>
      <c r="G73" s="6">
        <f t="shared" si="55"/>
        <v>0</v>
      </c>
      <c r="H73" s="6">
        <f t="shared" si="56"/>
        <v>0</v>
      </c>
      <c r="I73" s="6"/>
      <c r="J73" s="6">
        <f t="shared" si="57"/>
        <v>0</v>
      </c>
      <c r="K73" s="6">
        <f t="shared" si="58"/>
        <v>0</v>
      </c>
      <c r="L73" s="6">
        <f t="shared" si="59"/>
        <v>0</v>
      </c>
      <c r="M73" s="6">
        <f t="shared" si="60"/>
        <v>0</v>
      </c>
      <c r="N73" s="6"/>
      <c r="O73" s="6">
        <f t="shared" si="61"/>
        <v>0</v>
      </c>
      <c r="P73" s="6">
        <f t="shared" si="62"/>
        <v>0</v>
      </c>
      <c r="Q73" s="6">
        <f t="shared" si="63"/>
        <v>0</v>
      </c>
      <c r="R73" s="6">
        <f t="shared" si="64"/>
        <v>0</v>
      </c>
      <c r="S73" s="6"/>
      <c r="T73" s="6">
        <f t="shared" si="65"/>
        <v>0</v>
      </c>
      <c r="U73" s="6">
        <f t="shared" si="66"/>
        <v>0</v>
      </c>
      <c r="V73" s="6">
        <f t="shared" si="67"/>
        <v>0</v>
      </c>
      <c r="W73" s="6">
        <f t="shared" si="68"/>
        <v>0</v>
      </c>
      <c r="X73" s="6"/>
      <c r="Y73" s="6">
        <f t="shared" si="69"/>
        <v>0</v>
      </c>
      <c r="Z73" s="6">
        <f t="shared" si="70"/>
        <v>0</v>
      </c>
      <c r="AA73" s="28">
        <f t="shared" si="71"/>
        <v>505.5</v>
      </c>
      <c r="AB73" s="28">
        <f t="shared" si="72"/>
        <v>606.6</v>
      </c>
      <c r="AC73" s="28">
        <v>202200</v>
      </c>
      <c r="AD73" s="28">
        <f t="shared" si="73"/>
        <v>40440</v>
      </c>
      <c r="AE73" s="28">
        <f t="shared" si="74"/>
        <v>242640</v>
      </c>
      <c r="AF73" s="6">
        <f t="shared" si="75"/>
        <v>0</v>
      </c>
      <c r="AG73" s="6">
        <f t="shared" si="76"/>
        <v>0</v>
      </c>
      <c r="AH73" s="6"/>
      <c r="AI73" s="6">
        <f t="shared" si="77"/>
        <v>0</v>
      </c>
      <c r="AJ73" s="6">
        <f t="shared" si="78"/>
        <v>0</v>
      </c>
      <c r="AK73" s="6">
        <f t="shared" si="79"/>
        <v>0</v>
      </c>
      <c r="AL73" s="6">
        <f t="shared" si="80"/>
        <v>0</v>
      </c>
      <c r="AM73" s="6"/>
      <c r="AN73" s="6">
        <f t="shared" si="81"/>
        <v>0</v>
      </c>
      <c r="AO73" s="6">
        <f t="shared" si="82"/>
        <v>0</v>
      </c>
      <c r="AP73" s="6">
        <f t="shared" si="83"/>
        <v>0</v>
      </c>
      <c r="AQ73" s="6">
        <f t="shared" si="84"/>
        <v>0</v>
      </c>
      <c r="AR73" s="6"/>
      <c r="AS73" s="6">
        <f t="shared" si="85"/>
        <v>0</v>
      </c>
      <c r="AT73" s="6">
        <f t="shared" si="86"/>
        <v>0</v>
      </c>
      <c r="AU73" s="13">
        <f t="shared" si="88"/>
        <v>202200</v>
      </c>
    </row>
    <row r="74" spans="1:47" x14ac:dyDescent="0.3">
      <c r="A74" s="19">
        <v>69</v>
      </c>
      <c r="B74" s="19">
        <v>33691162</v>
      </c>
      <c r="C74" s="24" t="s">
        <v>113</v>
      </c>
      <c r="D74" s="21">
        <v>600</v>
      </c>
      <c r="E74" s="22">
        <f t="shared" si="87"/>
        <v>606.6</v>
      </c>
      <c r="F74" s="25">
        <v>363960</v>
      </c>
      <c r="G74" s="6">
        <f t="shared" si="55"/>
        <v>0</v>
      </c>
      <c r="H74" s="6">
        <f t="shared" si="56"/>
        <v>0</v>
      </c>
      <c r="I74" s="6"/>
      <c r="J74" s="6">
        <f t="shared" si="57"/>
        <v>0</v>
      </c>
      <c r="K74" s="6">
        <f t="shared" si="58"/>
        <v>0</v>
      </c>
      <c r="L74" s="6">
        <f t="shared" si="59"/>
        <v>0</v>
      </c>
      <c r="M74" s="6">
        <f t="shared" si="60"/>
        <v>0</v>
      </c>
      <c r="N74" s="6"/>
      <c r="O74" s="6">
        <f t="shared" si="61"/>
        <v>0</v>
      </c>
      <c r="P74" s="6">
        <f t="shared" si="62"/>
        <v>0</v>
      </c>
      <c r="Q74" s="6">
        <f t="shared" si="63"/>
        <v>0</v>
      </c>
      <c r="R74" s="6">
        <f t="shared" si="64"/>
        <v>0</v>
      </c>
      <c r="S74" s="6"/>
      <c r="T74" s="6">
        <f t="shared" si="65"/>
        <v>0</v>
      </c>
      <c r="U74" s="6">
        <f t="shared" si="66"/>
        <v>0</v>
      </c>
      <c r="V74" s="6">
        <f t="shared" si="67"/>
        <v>0</v>
      </c>
      <c r="W74" s="6">
        <f t="shared" si="68"/>
        <v>0</v>
      </c>
      <c r="X74" s="6"/>
      <c r="Y74" s="6">
        <f t="shared" si="69"/>
        <v>0</v>
      </c>
      <c r="Z74" s="6">
        <f t="shared" si="70"/>
        <v>0</v>
      </c>
      <c r="AA74" s="28">
        <f t="shared" si="71"/>
        <v>505.5</v>
      </c>
      <c r="AB74" s="28">
        <f t="shared" si="72"/>
        <v>606.6</v>
      </c>
      <c r="AC74" s="28">
        <v>303300</v>
      </c>
      <c r="AD74" s="28">
        <f t="shared" si="73"/>
        <v>60660</v>
      </c>
      <c r="AE74" s="28">
        <f t="shared" si="74"/>
        <v>363960</v>
      </c>
      <c r="AF74" s="6">
        <f t="shared" si="75"/>
        <v>0</v>
      </c>
      <c r="AG74" s="6">
        <f t="shared" si="76"/>
        <v>0</v>
      </c>
      <c r="AH74" s="6"/>
      <c r="AI74" s="6">
        <f t="shared" si="77"/>
        <v>0</v>
      </c>
      <c r="AJ74" s="6">
        <f t="shared" si="78"/>
        <v>0</v>
      </c>
      <c r="AK74" s="6">
        <f t="shared" si="79"/>
        <v>0</v>
      </c>
      <c r="AL74" s="6">
        <f t="shared" si="80"/>
        <v>0</v>
      </c>
      <c r="AM74" s="6"/>
      <c r="AN74" s="6">
        <f t="shared" si="81"/>
        <v>0</v>
      </c>
      <c r="AO74" s="6">
        <f t="shared" si="82"/>
        <v>0</v>
      </c>
      <c r="AP74" s="6">
        <f t="shared" si="83"/>
        <v>0</v>
      </c>
      <c r="AQ74" s="6">
        <f t="shared" si="84"/>
        <v>0</v>
      </c>
      <c r="AR74" s="6"/>
      <c r="AS74" s="6">
        <f t="shared" si="85"/>
        <v>0</v>
      </c>
      <c r="AT74" s="6">
        <f t="shared" si="86"/>
        <v>0</v>
      </c>
      <c r="AU74" s="13">
        <f t="shared" si="88"/>
        <v>303300</v>
      </c>
    </row>
    <row r="75" spans="1:47" x14ac:dyDescent="0.3">
      <c r="A75" s="19">
        <v>70</v>
      </c>
      <c r="B75" s="19">
        <v>33691162</v>
      </c>
      <c r="C75" s="24" t="s">
        <v>114</v>
      </c>
      <c r="D75" s="21">
        <v>450</v>
      </c>
      <c r="E75" s="22">
        <f t="shared" si="87"/>
        <v>1875.6</v>
      </c>
      <c r="F75" s="25">
        <v>844020</v>
      </c>
      <c r="G75" s="6">
        <f t="shared" si="55"/>
        <v>0</v>
      </c>
      <c r="H75" s="6">
        <f t="shared" si="56"/>
        <v>0</v>
      </c>
      <c r="I75" s="6"/>
      <c r="J75" s="6">
        <f t="shared" si="57"/>
        <v>0</v>
      </c>
      <c r="K75" s="6">
        <f t="shared" si="58"/>
        <v>0</v>
      </c>
      <c r="L75" s="6">
        <f t="shared" si="59"/>
        <v>0</v>
      </c>
      <c r="M75" s="6">
        <f t="shared" si="60"/>
        <v>0</v>
      </c>
      <c r="N75" s="6"/>
      <c r="O75" s="6">
        <f t="shared" si="61"/>
        <v>0</v>
      </c>
      <c r="P75" s="6">
        <f t="shared" si="62"/>
        <v>0</v>
      </c>
      <c r="Q75" s="6">
        <f t="shared" si="63"/>
        <v>0</v>
      </c>
      <c r="R75" s="6">
        <f t="shared" si="64"/>
        <v>0</v>
      </c>
      <c r="S75" s="6"/>
      <c r="T75" s="6">
        <f t="shared" si="65"/>
        <v>0</v>
      </c>
      <c r="U75" s="6">
        <f t="shared" si="66"/>
        <v>0</v>
      </c>
      <c r="V75" s="6">
        <f t="shared" si="67"/>
        <v>0</v>
      </c>
      <c r="W75" s="6">
        <f t="shared" si="68"/>
        <v>0</v>
      </c>
      <c r="X75" s="6"/>
      <c r="Y75" s="6">
        <f t="shared" si="69"/>
        <v>0</v>
      </c>
      <c r="Z75" s="6">
        <f t="shared" si="70"/>
        <v>0</v>
      </c>
      <c r="AA75" s="28">
        <f t="shared" si="71"/>
        <v>1563</v>
      </c>
      <c r="AB75" s="28">
        <f t="shared" si="72"/>
        <v>1875.6</v>
      </c>
      <c r="AC75" s="28">
        <v>703350</v>
      </c>
      <c r="AD75" s="28">
        <f t="shared" si="73"/>
        <v>140670</v>
      </c>
      <c r="AE75" s="28">
        <f t="shared" si="74"/>
        <v>844020</v>
      </c>
      <c r="AF75" s="6">
        <f t="shared" si="75"/>
        <v>0</v>
      </c>
      <c r="AG75" s="6">
        <f t="shared" si="76"/>
        <v>0</v>
      </c>
      <c r="AH75" s="6"/>
      <c r="AI75" s="6">
        <f t="shared" si="77"/>
        <v>0</v>
      </c>
      <c r="AJ75" s="6">
        <f t="shared" si="78"/>
        <v>0</v>
      </c>
      <c r="AK75" s="6">
        <f t="shared" si="79"/>
        <v>0</v>
      </c>
      <c r="AL75" s="6">
        <f t="shared" si="80"/>
        <v>0</v>
      </c>
      <c r="AM75" s="6"/>
      <c r="AN75" s="6">
        <f t="shared" si="81"/>
        <v>0</v>
      </c>
      <c r="AO75" s="6">
        <f t="shared" si="82"/>
        <v>0</v>
      </c>
      <c r="AP75" s="6">
        <f t="shared" si="83"/>
        <v>0</v>
      </c>
      <c r="AQ75" s="6">
        <f t="shared" si="84"/>
        <v>0</v>
      </c>
      <c r="AR75" s="6"/>
      <c r="AS75" s="6">
        <f t="shared" si="85"/>
        <v>0</v>
      </c>
      <c r="AT75" s="6">
        <f t="shared" si="86"/>
        <v>0</v>
      </c>
      <c r="AU75" s="13">
        <f t="shared" si="88"/>
        <v>703350</v>
      </c>
    </row>
    <row r="76" spans="1:47" x14ac:dyDescent="0.3">
      <c r="A76" s="19">
        <v>71</v>
      </c>
      <c r="B76" s="19">
        <v>33691162</v>
      </c>
      <c r="C76" s="24" t="s">
        <v>115</v>
      </c>
      <c r="D76" s="21">
        <v>300</v>
      </c>
      <c r="E76" s="22">
        <f t="shared" si="87"/>
        <v>986.4</v>
      </c>
      <c r="F76" s="25">
        <v>295920</v>
      </c>
      <c r="G76" s="6">
        <f t="shared" si="55"/>
        <v>0</v>
      </c>
      <c r="H76" s="6">
        <f t="shared" si="56"/>
        <v>0</v>
      </c>
      <c r="I76" s="6"/>
      <c r="J76" s="6">
        <f t="shared" si="57"/>
        <v>0</v>
      </c>
      <c r="K76" s="6">
        <f t="shared" si="58"/>
        <v>0</v>
      </c>
      <c r="L76" s="6">
        <f t="shared" si="59"/>
        <v>0</v>
      </c>
      <c r="M76" s="6">
        <f t="shared" si="60"/>
        <v>0</v>
      </c>
      <c r="N76" s="6"/>
      <c r="O76" s="6">
        <f t="shared" si="61"/>
        <v>0</v>
      </c>
      <c r="P76" s="6">
        <f t="shared" si="62"/>
        <v>0</v>
      </c>
      <c r="Q76" s="6">
        <f t="shared" si="63"/>
        <v>0</v>
      </c>
      <c r="R76" s="6">
        <f t="shared" si="64"/>
        <v>0</v>
      </c>
      <c r="S76" s="6"/>
      <c r="T76" s="6">
        <f t="shared" si="65"/>
        <v>0</v>
      </c>
      <c r="U76" s="6">
        <f t="shared" si="66"/>
        <v>0</v>
      </c>
      <c r="V76" s="6">
        <f t="shared" si="67"/>
        <v>0</v>
      </c>
      <c r="W76" s="6">
        <f t="shared" si="68"/>
        <v>0</v>
      </c>
      <c r="X76" s="6"/>
      <c r="Y76" s="6">
        <f t="shared" si="69"/>
        <v>0</v>
      </c>
      <c r="Z76" s="6">
        <f t="shared" si="70"/>
        <v>0</v>
      </c>
      <c r="AA76" s="28">
        <f t="shared" si="71"/>
        <v>822</v>
      </c>
      <c r="AB76" s="28">
        <f t="shared" si="72"/>
        <v>986.4</v>
      </c>
      <c r="AC76" s="28">
        <v>246600</v>
      </c>
      <c r="AD76" s="28">
        <f t="shared" si="73"/>
        <v>49320</v>
      </c>
      <c r="AE76" s="28">
        <f t="shared" si="74"/>
        <v>295920</v>
      </c>
      <c r="AF76" s="6">
        <f t="shared" si="75"/>
        <v>0</v>
      </c>
      <c r="AG76" s="6">
        <f t="shared" si="76"/>
        <v>0</v>
      </c>
      <c r="AH76" s="6"/>
      <c r="AI76" s="6">
        <f t="shared" si="77"/>
        <v>0</v>
      </c>
      <c r="AJ76" s="6">
        <f t="shared" si="78"/>
        <v>0</v>
      </c>
      <c r="AK76" s="6">
        <f t="shared" si="79"/>
        <v>0</v>
      </c>
      <c r="AL76" s="6">
        <f t="shared" si="80"/>
        <v>0</v>
      </c>
      <c r="AM76" s="6"/>
      <c r="AN76" s="6">
        <f t="shared" si="81"/>
        <v>0</v>
      </c>
      <c r="AO76" s="6">
        <f t="shared" si="82"/>
        <v>0</v>
      </c>
      <c r="AP76" s="6">
        <f t="shared" si="83"/>
        <v>0</v>
      </c>
      <c r="AQ76" s="6">
        <f t="shared" si="84"/>
        <v>0</v>
      </c>
      <c r="AR76" s="6"/>
      <c r="AS76" s="6">
        <f t="shared" si="85"/>
        <v>0</v>
      </c>
      <c r="AT76" s="6">
        <f t="shared" si="86"/>
        <v>0</v>
      </c>
      <c r="AU76" s="13">
        <f t="shared" si="88"/>
        <v>246600</v>
      </c>
    </row>
    <row r="77" spans="1:47" x14ac:dyDescent="0.3">
      <c r="A77" s="19">
        <v>72</v>
      </c>
      <c r="B77" s="19">
        <v>33691162</v>
      </c>
      <c r="C77" s="24" t="s">
        <v>116</v>
      </c>
      <c r="D77" s="21">
        <v>800</v>
      </c>
      <c r="E77" s="22">
        <f t="shared" si="87"/>
        <v>1342.8</v>
      </c>
      <c r="F77" s="25">
        <v>1074240</v>
      </c>
      <c r="G77" s="6">
        <f t="shared" si="55"/>
        <v>0</v>
      </c>
      <c r="H77" s="6">
        <f t="shared" si="56"/>
        <v>0</v>
      </c>
      <c r="I77" s="6"/>
      <c r="J77" s="6">
        <f t="shared" si="57"/>
        <v>0</v>
      </c>
      <c r="K77" s="6">
        <f t="shared" si="58"/>
        <v>0</v>
      </c>
      <c r="L77" s="6">
        <f t="shared" si="59"/>
        <v>0</v>
      </c>
      <c r="M77" s="6">
        <f t="shared" si="60"/>
        <v>0</v>
      </c>
      <c r="N77" s="6"/>
      <c r="O77" s="6">
        <f t="shared" si="61"/>
        <v>0</v>
      </c>
      <c r="P77" s="6">
        <f t="shared" si="62"/>
        <v>0</v>
      </c>
      <c r="Q77" s="6">
        <f t="shared" si="63"/>
        <v>0</v>
      </c>
      <c r="R77" s="6">
        <f t="shared" si="64"/>
        <v>0</v>
      </c>
      <c r="S77" s="6"/>
      <c r="T77" s="6">
        <f t="shared" si="65"/>
        <v>0</v>
      </c>
      <c r="U77" s="6">
        <f t="shared" si="66"/>
        <v>0</v>
      </c>
      <c r="V77" s="6">
        <f t="shared" si="67"/>
        <v>0</v>
      </c>
      <c r="W77" s="6">
        <f t="shared" si="68"/>
        <v>0</v>
      </c>
      <c r="X77" s="6"/>
      <c r="Y77" s="6">
        <f t="shared" si="69"/>
        <v>0</v>
      </c>
      <c r="Z77" s="6">
        <f t="shared" si="70"/>
        <v>0</v>
      </c>
      <c r="AA77" s="28">
        <f t="shared" si="71"/>
        <v>1119</v>
      </c>
      <c r="AB77" s="28">
        <f t="shared" si="72"/>
        <v>1342.8</v>
      </c>
      <c r="AC77" s="28">
        <v>895200</v>
      </c>
      <c r="AD77" s="28">
        <f t="shared" si="73"/>
        <v>179040</v>
      </c>
      <c r="AE77" s="28">
        <f t="shared" si="74"/>
        <v>1074240</v>
      </c>
      <c r="AF77" s="6">
        <f t="shared" si="75"/>
        <v>0</v>
      </c>
      <c r="AG77" s="6">
        <f t="shared" si="76"/>
        <v>0</v>
      </c>
      <c r="AH77" s="6"/>
      <c r="AI77" s="6">
        <f t="shared" si="77"/>
        <v>0</v>
      </c>
      <c r="AJ77" s="6">
        <f t="shared" si="78"/>
        <v>0</v>
      </c>
      <c r="AK77" s="6">
        <f t="shared" si="79"/>
        <v>0</v>
      </c>
      <c r="AL77" s="6">
        <f t="shared" si="80"/>
        <v>0</v>
      </c>
      <c r="AM77" s="6"/>
      <c r="AN77" s="6">
        <f t="shared" si="81"/>
        <v>0</v>
      </c>
      <c r="AO77" s="6">
        <f t="shared" si="82"/>
        <v>0</v>
      </c>
      <c r="AP77" s="6">
        <f t="shared" si="83"/>
        <v>0</v>
      </c>
      <c r="AQ77" s="6">
        <f t="shared" si="84"/>
        <v>0</v>
      </c>
      <c r="AR77" s="6"/>
      <c r="AS77" s="6">
        <f t="shared" si="85"/>
        <v>0</v>
      </c>
      <c r="AT77" s="6">
        <f t="shared" si="86"/>
        <v>0</v>
      </c>
      <c r="AU77" s="13">
        <f t="shared" si="88"/>
        <v>895200</v>
      </c>
    </row>
    <row r="78" spans="1:47" x14ac:dyDescent="0.3">
      <c r="A78" s="19">
        <v>73</v>
      </c>
      <c r="B78" s="19">
        <v>33691162</v>
      </c>
      <c r="C78" s="24" t="s">
        <v>117</v>
      </c>
      <c r="D78" s="21">
        <v>150</v>
      </c>
      <c r="E78" s="22">
        <f t="shared" si="87"/>
        <v>1758.6</v>
      </c>
      <c r="F78" s="25">
        <v>263790</v>
      </c>
      <c r="G78" s="6">
        <f t="shared" si="55"/>
        <v>0</v>
      </c>
      <c r="H78" s="6">
        <f t="shared" si="56"/>
        <v>0</v>
      </c>
      <c r="I78" s="6"/>
      <c r="J78" s="6">
        <f t="shared" si="57"/>
        <v>0</v>
      </c>
      <c r="K78" s="6">
        <f t="shared" si="58"/>
        <v>0</v>
      </c>
      <c r="L78" s="6">
        <f t="shared" si="59"/>
        <v>0</v>
      </c>
      <c r="M78" s="6">
        <f t="shared" si="60"/>
        <v>0</v>
      </c>
      <c r="N78" s="6"/>
      <c r="O78" s="6">
        <f t="shared" si="61"/>
        <v>0</v>
      </c>
      <c r="P78" s="6">
        <f t="shared" si="62"/>
        <v>0</v>
      </c>
      <c r="Q78" s="6">
        <f t="shared" si="63"/>
        <v>0</v>
      </c>
      <c r="R78" s="6">
        <f t="shared" si="64"/>
        <v>0</v>
      </c>
      <c r="S78" s="6"/>
      <c r="T78" s="6">
        <f t="shared" si="65"/>
        <v>0</v>
      </c>
      <c r="U78" s="6">
        <f t="shared" si="66"/>
        <v>0</v>
      </c>
      <c r="V78" s="6">
        <f t="shared" si="67"/>
        <v>0</v>
      </c>
      <c r="W78" s="6">
        <f t="shared" si="68"/>
        <v>0</v>
      </c>
      <c r="X78" s="6"/>
      <c r="Y78" s="6">
        <f t="shared" si="69"/>
        <v>0</v>
      </c>
      <c r="Z78" s="6">
        <f t="shared" si="70"/>
        <v>0</v>
      </c>
      <c r="AA78" s="28">
        <f t="shared" si="71"/>
        <v>1465.5</v>
      </c>
      <c r="AB78" s="28">
        <f t="shared" si="72"/>
        <v>1758.6</v>
      </c>
      <c r="AC78" s="28">
        <v>219825</v>
      </c>
      <c r="AD78" s="28">
        <f t="shared" si="73"/>
        <v>43965</v>
      </c>
      <c r="AE78" s="28">
        <f t="shared" si="74"/>
        <v>263790</v>
      </c>
      <c r="AF78" s="6">
        <f t="shared" si="75"/>
        <v>0</v>
      </c>
      <c r="AG78" s="6">
        <f t="shared" si="76"/>
        <v>0</v>
      </c>
      <c r="AH78" s="6"/>
      <c r="AI78" s="6">
        <f t="shared" si="77"/>
        <v>0</v>
      </c>
      <c r="AJ78" s="6">
        <f t="shared" si="78"/>
        <v>0</v>
      </c>
      <c r="AK78" s="6">
        <f t="shared" si="79"/>
        <v>0</v>
      </c>
      <c r="AL78" s="6">
        <f t="shared" si="80"/>
        <v>0</v>
      </c>
      <c r="AM78" s="6"/>
      <c r="AN78" s="6">
        <f t="shared" si="81"/>
        <v>0</v>
      </c>
      <c r="AO78" s="6">
        <f t="shared" si="82"/>
        <v>0</v>
      </c>
      <c r="AP78" s="6">
        <f t="shared" si="83"/>
        <v>0</v>
      </c>
      <c r="AQ78" s="6">
        <f t="shared" si="84"/>
        <v>0</v>
      </c>
      <c r="AR78" s="6"/>
      <c r="AS78" s="6">
        <f t="shared" si="85"/>
        <v>0</v>
      </c>
      <c r="AT78" s="6">
        <f t="shared" si="86"/>
        <v>0</v>
      </c>
      <c r="AU78" s="13">
        <f t="shared" si="88"/>
        <v>219825</v>
      </c>
    </row>
    <row r="79" spans="1:47" x14ac:dyDescent="0.3">
      <c r="A79" s="19">
        <v>74</v>
      </c>
      <c r="B79" s="19">
        <v>33691162</v>
      </c>
      <c r="C79" s="24" t="s">
        <v>118</v>
      </c>
      <c r="D79" s="21">
        <v>400</v>
      </c>
      <c r="E79" s="22">
        <f t="shared" si="87"/>
        <v>4914</v>
      </c>
      <c r="F79" s="25">
        <v>1965600</v>
      </c>
      <c r="G79" s="6">
        <f t="shared" si="55"/>
        <v>0</v>
      </c>
      <c r="H79" s="6">
        <f t="shared" si="56"/>
        <v>0</v>
      </c>
      <c r="I79" s="6"/>
      <c r="J79" s="6">
        <f t="shared" si="57"/>
        <v>0</v>
      </c>
      <c r="K79" s="6">
        <f t="shared" si="58"/>
        <v>0</v>
      </c>
      <c r="L79" s="6">
        <f t="shared" si="59"/>
        <v>0</v>
      </c>
      <c r="M79" s="6">
        <f t="shared" si="60"/>
        <v>0</v>
      </c>
      <c r="N79" s="6"/>
      <c r="O79" s="6">
        <f t="shared" si="61"/>
        <v>0</v>
      </c>
      <c r="P79" s="6">
        <f t="shared" si="62"/>
        <v>0</v>
      </c>
      <c r="Q79" s="6">
        <f t="shared" si="63"/>
        <v>0</v>
      </c>
      <c r="R79" s="6">
        <f t="shared" si="64"/>
        <v>0</v>
      </c>
      <c r="S79" s="6"/>
      <c r="T79" s="6">
        <f t="shared" si="65"/>
        <v>0</v>
      </c>
      <c r="U79" s="6">
        <f t="shared" si="66"/>
        <v>0</v>
      </c>
      <c r="V79" s="6">
        <f t="shared" si="67"/>
        <v>0</v>
      </c>
      <c r="W79" s="6">
        <f t="shared" si="68"/>
        <v>0</v>
      </c>
      <c r="X79" s="6"/>
      <c r="Y79" s="6">
        <f t="shared" si="69"/>
        <v>0</v>
      </c>
      <c r="Z79" s="6">
        <f t="shared" si="70"/>
        <v>0</v>
      </c>
      <c r="AA79" s="28">
        <f t="shared" si="71"/>
        <v>4095</v>
      </c>
      <c r="AB79" s="28">
        <f t="shared" si="72"/>
        <v>4914</v>
      </c>
      <c r="AC79" s="28">
        <v>1638000</v>
      </c>
      <c r="AD79" s="28">
        <f t="shared" si="73"/>
        <v>327600</v>
      </c>
      <c r="AE79" s="28">
        <f t="shared" si="74"/>
        <v>1965600</v>
      </c>
      <c r="AF79" s="6">
        <f t="shared" si="75"/>
        <v>0</v>
      </c>
      <c r="AG79" s="6">
        <f t="shared" si="76"/>
        <v>0</v>
      </c>
      <c r="AH79" s="6"/>
      <c r="AI79" s="6">
        <f t="shared" si="77"/>
        <v>0</v>
      </c>
      <c r="AJ79" s="6">
        <f t="shared" si="78"/>
        <v>0</v>
      </c>
      <c r="AK79" s="6">
        <f t="shared" si="79"/>
        <v>0</v>
      </c>
      <c r="AL79" s="6">
        <f t="shared" si="80"/>
        <v>0</v>
      </c>
      <c r="AM79" s="6"/>
      <c r="AN79" s="6">
        <f t="shared" si="81"/>
        <v>0</v>
      </c>
      <c r="AO79" s="6">
        <f t="shared" si="82"/>
        <v>0</v>
      </c>
      <c r="AP79" s="6">
        <f t="shared" si="83"/>
        <v>0</v>
      </c>
      <c r="AQ79" s="6">
        <f t="shared" si="84"/>
        <v>0</v>
      </c>
      <c r="AR79" s="6"/>
      <c r="AS79" s="6">
        <f t="shared" si="85"/>
        <v>0</v>
      </c>
      <c r="AT79" s="6">
        <f t="shared" si="86"/>
        <v>0</v>
      </c>
      <c r="AU79" s="13">
        <f t="shared" si="88"/>
        <v>1638000</v>
      </c>
    </row>
    <row r="80" spans="1:47" ht="27" x14ac:dyDescent="0.3">
      <c r="A80" s="19">
        <v>75</v>
      </c>
      <c r="B80" s="19">
        <v>33691162</v>
      </c>
      <c r="C80" s="24" t="s">
        <v>119</v>
      </c>
      <c r="D80" s="21">
        <v>250</v>
      </c>
      <c r="E80" s="22">
        <f t="shared" si="87"/>
        <v>934.2</v>
      </c>
      <c r="F80" s="25">
        <v>233550</v>
      </c>
      <c r="G80" s="6">
        <f t="shared" si="55"/>
        <v>0</v>
      </c>
      <c r="H80" s="6">
        <f t="shared" si="56"/>
        <v>0</v>
      </c>
      <c r="I80" s="6"/>
      <c r="J80" s="6">
        <f t="shared" si="57"/>
        <v>0</v>
      </c>
      <c r="K80" s="6">
        <f t="shared" si="58"/>
        <v>0</v>
      </c>
      <c r="L80" s="6">
        <f t="shared" si="59"/>
        <v>0</v>
      </c>
      <c r="M80" s="6">
        <f t="shared" si="60"/>
        <v>0</v>
      </c>
      <c r="N80" s="6"/>
      <c r="O80" s="6">
        <f t="shared" si="61"/>
        <v>0</v>
      </c>
      <c r="P80" s="6">
        <f t="shared" si="62"/>
        <v>0</v>
      </c>
      <c r="Q80" s="6">
        <f t="shared" si="63"/>
        <v>0</v>
      </c>
      <c r="R80" s="6">
        <f t="shared" si="64"/>
        <v>0</v>
      </c>
      <c r="S80" s="6"/>
      <c r="T80" s="6">
        <f t="shared" si="65"/>
        <v>0</v>
      </c>
      <c r="U80" s="6">
        <f t="shared" si="66"/>
        <v>0</v>
      </c>
      <c r="V80" s="6">
        <f t="shared" si="67"/>
        <v>0</v>
      </c>
      <c r="W80" s="6">
        <f t="shared" si="68"/>
        <v>0</v>
      </c>
      <c r="X80" s="6"/>
      <c r="Y80" s="6">
        <f t="shared" si="69"/>
        <v>0</v>
      </c>
      <c r="Z80" s="6">
        <f t="shared" si="70"/>
        <v>0</v>
      </c>
      <c r="AA80" s="28">
        <f t="shared" si="71"/>
        <v>778.5</v>
      </c>
      <c r="AB80" s="28">
        <f t="shared" si="72"/>
        <v>934.2</v>
      </c>
      <c r="AC80" s="28">
        <v>194625</v>
      </c>
      <c r="AD80" s="28">
        <f t="shared" si="73"/>
        <v>38925</v>
      </c>
      <c r="AE80" s="28">
        <f t="shared" si="74"/>
        <v>233550</v>
      </c>
      <c r="AF80" s="6">
        <f t="shared" si="75"/>
        <v>0</v>
      </c>
      <c r="AG80" s="6">
        <f t="shared" si="76"/>
        <v>0</v>
      </c>
      <c r="AH80" s="6"/>
      <c r="AI80" s="6">
        <f t="shared" si="77"/>
        <v>0</v>
      </c>
      <c r="AJ80" s="6">
        <f t="shared" si="78"/>
        <v>0</v>
      </c>
      <c r="AK80" s="6">
        <f t="shared" si="79"/>
        <v>0</v>
      </c>
      <c r="AL80" s="6">
        <f t="shared" si="80"/>
        <v>0</v>
      </c>
      <c r="AM80" s="6"/>
      <c r="AN80" s="6">
        <f t="shared" si="81"/>
        <v>0</v>
      </c>
      <c r="AO80" s="6">
        <f t="shared" si="82"/>
        <v>0</v>
      </c>
      <c r="AP80" s="6">
        <f t="shared" si="83"/>
        <v>0</v>
      </c>
      <c r="AQ80" s="6">
        <f t="shared" si="84"/>
        <v>0</v>
      </c>
      <c r="AR80" s="6"/>
      <c r="AS80" s="6">
        <f t="shared" si="85"/>
        <v>0</v>
      </c>
      <c r="AT80" s="6">
        <f t="shared" si="86"/>
        <v>0</v>
      </c>
      <c r="AU80" s="13">
        <f t="shared" si="88"/>
        <v>194625</v>
      </c>
    </row>
    <row r="81" spans="1:47" x14ac:dyDescent="0.3">
      <c r="A81" s="19">
        <v>76</v>
      </c>
      <c r="B81" s="19">
        <v>33211350</v>
      </c>
      <c r="C81" s="24" t="s">
        <v>120</v>
      </c>
      <c r="D81" s="21">
        <v>1700</v>
      </c>
      <c r="E81" s="22">
        <f t="shared" si="87"/>
        <v>1272.5999999999999</v>
      </c>
      <c r="F81" s="25">
        <v>2163420</v>
      </c>
      <c r="G81" s="6">
        <f t="shared" si="55"/>
        <v>0</v>
      </c>
      <c r="H81" s="6">
        <f t="shared" si="56"/>
        <v>0</v>
      </c>
      <c r="I81" s="6"/>
      <c r="J81" s="6">
        <f t="shared" si="57"/>
        <v>0</v>
      </c>
      <c r="K81" s="6">
        <f t="shared" si="58"/>
        <v>0</v>
      </c>
      <c r="L81" s="6">
        <f t="shared" si="59"/>
        <v>0</v>
      </c>
      <c r="M81" s="6">
        <f t="shared" si="60"/>
        <v>0</v>
      </c>
      <c r="N81" s="6"/>
      <c r="O81" s="6">
        <f t="shared" si="61"/>
        <v>0</v>
      </c>
      <c r="P81" s="6">
        <f t="shared" si="62"/>
        <v>0</v>
      </c>
      <c r="Q81" s="6">
        <f t="shared" si="63"/>
        <v>0</v>
      </c>
      <c r="R81" s="6">
        <f t="shared" si="64"/>
        <v>0</v>
      </c>
      <c r="S81" s="6"/>
      <c r="T81" s="6">
        <f t="shared" si="65"/>
        <v>0</v>
      </c>
      <c r="U81" s="6">
        <f t="shared" si="66"/>
        <v>0</v>
      </c>
      <c r="V81" s="6">
        <f t="shared" si="67"/>
        <v>0</v>
      </c>
      <c r="W81" s="6">
        <f t="shared" si="68"/>
        <v>0</v>
      </c>
      <c r="X81" s="6"/>
      <c r="Y81" s="6">
        <f t="shared" si="69"/>
        <v>0</v>
      </c>
      <c r="Z81" s="6">
        <f t="shared" si="70"/>
        <v>0</v>
      </c>
      <c r="AA81" s="28">
        <f t="shared" si="71"/>
        <v>1060.5</v>
      </c>
      <c r="AB81" s="28">
        <f t="shared" si="72"/>
        <v>1272.5999999999999</v>
      </c>
      <c r="AC81" s="28">
        <v>1802850</v>
      </c>
      <c r="AD81" s="28">
        <f t="shared" si="73"/>
        <v>360570</v>
      </c>
      <c r="AE81" s="28">
        <f t="shared" si="74"/>
        <v>2163420</v>
      </c>
      <c r="AF81" s="6">
        <f t="shared" si="75"/>
        <v>0</v>
      </c>
      <c r="AG81" s="6">
        <f t="shared" si="76"/>
        <v>0</v>
      </c>
      <c r="AH81" s="6"/>
      <c r="AI81" s="6">
        <f t="shared" si="77"/>
        <v>0</v>
      </c>
      <c r="AJ81" s="6">
        <f t="shared" si="78"/>
        <v>0</v>
      </c>
      <c r="AK81" s="6">
        <f t="shared" si="79"/>
        <v>0</v>
      </c>
      <c r="AL81" s="6">
        <f t="shared" si="80"/>
        <v>0</v>
      </c>
      <c r="AM81" s="6"/>
      <c r="AN81" s="6">
        <f t="shared" si="81"/>
        <v>0</v>
      </c>
      <c r="AO81" s="6">
        <f t="shared" si="82"/>
        <v>0</v>
      </c>
      <c r="AP81" s="6">
        <f t="shared" si="83"/>
        <v>0</v>
      </c>
      <c r="AQ81" s="6">
        <f t="shared" si="84"/>
        <v>0</v>
      </c>
      <c r="AR81" s="6"/>
      <c r="AS81" s="6">
        <f t="shared" si="85"/>
        <v>0</v>
      </c>
      <c r="AT81" s="6">
        <f t="shared" si="86"/>
        <v>0</v>
      </c>
      <c r="AU81" s="13">
        <f t="shared" si="88"/>
        <v>1802850</v>
      </c>
    </row>
    <row r="82" spans="1:47" ht="27" x14ac:dyDescent="0.3">
      <c r="A82" s="19">
        <v>77</v>
      </c>
      <c r="B82" s="19">
        <v>33691162</v>
      </c>
      <c r="C82" s="24" t="s">
        <v>121</v>
      </c>
      <c r="D82" s="21">
        <v>250</v>
      </c>
      <c r="E82" s="22">
        <f t="shared" si="87"/>
        <v>3906</v>
      </c>
      <c r="F82" s="25">
        <v>976500</v>
      </c>
      <c r="G82" s="6">
        <f t="shared" si="55"/>
        <v>0</v>
      </c>
      <c r="H82" s="6">
        <f t="shared" si="56"/>
        <v>0</v>
      </c>
      <c r="I82" s="6"/>
      <c r="J82" s="6">
        <f t="shared" si="57"/>
        <v>0</v>
      </c>
      <c r="K82" s="6">
        <f t="shared" si="58"/>
        <v>0</v>
      </c>
      <c r="L82" s="6">
        <f t="shared" si="59"/>
        <v>0</v>
      </c>
      <c r="M82" s="6">
        <f t="shared" si="60"/>
        <v>0</v>
      </c>
      <c r="N82" s="6"/>
      <c r="O82" s="6">
        <f t="shared" si="61"/>
        <v>0</v>
      </c>
      <c r="P82" s="6">
        <f t="shared" si="62"/>
        <v>0</v>
      </c>
      <c r="Q82" s="6">
        <f t="shared" si="63"/>
        <v>0</v>
      </c>
      <c r="R82" s="6">
        <f t="shared" si="64"/>
        <v>0</v>
      </c>
      <c r="S82" s="6"/>
      <c r="T82" s="6">
        <f t="shared" si="65"/>
        <v>0</v>
      </c>
      <c r="U82" s="6">
        <f t="shared" si="66"/>
        <v>0</v>
      </c>
      <c r="V82" s="6">
        <f t="shared" si="67"/>
        <v>0</v>
      </c>
      <c r="W82" s="6">
        <f t="shared" si="68"/>
        <v>0</v>
      </c>
      <c r="X82" s="6"/>
      <c r="Y82" s="6">
        <f t="shared" si="69"/>
        <v>0</v>
      </c>
      <c r="Z82" s="6">
        <f t="shared" si="70"/>
        <v>0</v>
      </c>
      <c r="AA82" s="28">
        <f t="shared" si="71"/>
        <v>3255</v>
      </c>
      <c r="AB82" s="28">
        <f t="shared" si="72"/>
        <v>3906</v>
      </c>
      <c r="AC82" s="28">
        <v>813750</v>
      </c>
      <c r="AD82" s="28">
        <f t="shared" si="73"/>
        <v>162750</v>
      </c>
      <c r="AE82" s="28">
        <f t="shared" si="74"/>
        <v>976500</v>
      </c>
      <c r="AF82" s="6">
        <f t="shared" si="75"/>
        <v>0</v>
      </c>
      <c r="AG82" s="6">
        <f t="shared" si="76"/>
        <v>0</v>
      </c>
      <c r="AH82" s="6"/>
      <c r="AI82" s="6">
        <f t="shared" si="77"/>
        <v>0</v>
      </c>
      <c r="AJ82" s="6">
        <f t="shared" si="78"/>
        <v>0</v>
      </c>
      <c r="AK82" s="6">
        <f t="shared" si="79"/>
        <v>0</v>
      </c>
      <c r="AL82" s="6">
        <f t="shared" si="80"/>
        <v>0</v>
      </c>
      <c r="AM82" s="6"/>
      <c r="AN82" s="6">
        <f t="shared" si="81"/>
        <v>0</v>
      </c>
      <c r="AO82" s="6">
        <f t="shared" si="82"/>
        <v>0</v>
      </c>
      <c r="AP82" s="6">
        <f t="shared" si="83"/>
        <v>0</v>
      </c>
      <c r="AQ82" s="6">
        <f t="shared" si="84"/>
        <v>0</v>
      </c>
      <c r="AR82" s="6"/>
      <c r="AS82" s="6">
        <f t="shared" si="85"/>
        <v>0</v>
      </c>
      <c r="AT82" s="6">
        <f t="shared" si="86"/>
        <v>0</v>
      </c>
      <c r="AU82" s="13">
        <f t="shared" si="88"/>
        <v>813750</v>
      </c>
    </row>
    <row r="83" spans="1:47" x14ac:dyDescent="0.3">
      <c r="A83" s="19">
        <v>78</v>
      </c>
      <c r="B83" s="19">
        <v>33691162</v>
      </c>
      <c r="C83" s="24" t="s">
        <v>122</v>
      </c>
      <c r="D83" s="21">
        <v>350</v>
      </c>
      <c r="E83" s="22">
        <f t="shared" si="87"/>
        <v>1593</v>
      </c>
      <c r="F83" s="25">
        <v>557550</v>
      </c>
      <c r="G83" s="6">
        <f t="shared" si="55"/>
        <v>0</v>
      </c>
      <c r="H83" s="6">
        <f t="shared" si="56"/>
        <v>0</v>
      </c>
      <c r="I83" s="6"/>
      <c r="J83" s="6">
        <f t="shared" si="57"/>
        <v>0</v>
      </c>
      <c r="K83" s="6">
        <f t="shared" si="58"/>
        <v>0</v>
      </c>
      <c r="L83" s="6">
        <f t="shared" si="59"/>
        <v>0</v>
      </c>
      <c r="M83" s="6">
        <f t="shared" si="60"/>
        <v>0</v>
      </c>
      <c r="N83" s="6"/>
      <c r="O83" s="6">
        <f t="shared" si="61"/>
        <v>0</v>
      </c>
      <c r="P83" s="6">
        <f t="shared" si="62"/>
        <v>0</v>
      </c>
      <c r="Q83" s="6">
        <f t="shared" si="63"/>
        <v>0</v>
      </c>
      <c r="R83" s="6">
        <f t="shared" si="64"/>
        <v>0</v>
      </c>
      <c r="S83" s="6"/>
      <c r="T83" s="6">
        <f t="shared" si="65"/>
        <v>0</v>
      </c>
      <c r="U83" s="6">
        <f t="shared" si="66"/>
        <v>0</v>
      </c>
      <c r="V83" s="6">
        <f t="shared" si="67"/>
        <v>0</v>
      </c>
      <c r="W83" s="6">
        <f t="shared" si="68"/>
        <v>0</v>
      </c>
      <c r="X83" s="6"/>
      <c r="Y83" s="6">
        <f t="shared" si="69"/>
        <v>0</v>
      </c>
      <c r="Z83" s="6">
        <f t="shared" si="70"/>
        <v>0</v>
      </c>
      <c r="AA83" s="28">
        <f t="shared" si="71"/>
        <v>1327.5</v>
      </c>
      <c r="AB83" s="28">
        <f t="shared" si="72"/>
        <v>1593</v>
      </c>
      <c r="AC83" s="28">
        <v>464625</v>
      </c>
      <c r="AD83" s="28">
        <f t="shared" si="73"/>
        <v>92925</v>
      </c>
      <c r="AE83" s="28">
        <f t="shared" si="74"/>
        <v>557550</v>
      </c>
      <c r="AF83" s="6">
        <f t="shared" si="75"/>
        <v>0</v>
      </c>
      <c r="AG83" s="6">
        <f t="shared" si="76"/>
        <v>0</v>
      </c>
      <c r="AH83" s="6"/>
      <c r="AI83" s="6">
        <f t="shared" si="77"/>
        <v>0</v>
      </c>
      <c r="AJ83" s="6">
        <f t="shared" si="78"/>
        <v>0</v>
      </c>
      <c r="AK83" s="6">
        <f t="shared" si="79"/>
        <v>0</v>
      </c>
      <c r="AL83" s="6">
        <f t="shared" si="80"/>
        <v>0</v>
      </c>
      <c r="AM83" s="6"/>
      <c r="AN83" s="6">
        <f t="shared" si="81"/>
        <v>0</v>
      </c>
      <c r="AO83" s="6">
        <f t="shared" si="82"/>
        <v>0</v>
      </c>
      <c r="AP83" s="6">
        <f t="shared" si="83"/>
        <v>0</v>
      </c>
      <c r="AQ83" s="6">
        <f t="shared" si="84"/>
        <v>0</v>
      </c>
      <c r="AR83" s="6"/>
      <c r="AS83" s="6">
        <f t="shared" si="85"/>
        <v>0</v>
      </c>
      <c r="AT83" s="6">
        <f t="shared" si="86"/>
        <v>0</v>
      </c>
      <c r="AU83" s="13">
        <f t="shared" si="88"/>
        <v>464625</v>
      </c>
    </row>
    <row r="84" spans="1:47" x14ac:dyDescent="0.3">
      <c r="A84" s="19">
        <v>79</v>
      </c>
      <c r="B84" s="19">
        <v>33691162</v>
      </c>
      <c r="C84" s="24" t="s">
        <v>123</v>
      </c>
      <c r="D84" s="21">
        <v>100</v>
      </c>
      <c r="E84" s="22">
        <f t="shared" si="87"/>
        <v>1089</v>
      </c>
      <c r="F84" s="25">
        <v>108900</v>
      </c>
      <c r="G84" s="6">
        <f t="shared" si="55"/>
        <v>0</v>
      </c>
      <c r="H84" s="6">
        <f t="shared" si="56"/>
        <v>0</v>
      </c>
      <c r="I84" s="6"/>
      <c r="J84" s="6">
        <f t="shared" si="57"/>
        <v>0</v>
      </c>
      <c r="K84" s="6">
        <f t="shared" si="58"/>
        <v>0</v>
      </c>
      <c r="L84" s="6">
        <f t="shared" si="59"/>
        <v>0</v>
      </c>
      <c r="M84" s="6">
        <f t="shared" si="60"/>
        <v>0</v>
      </c>
      <c r="N84" s="6"/>
      <c r="O84" s="6">
        <f t="shared" si="61"/>
        <v>0</v>
      </c>
      <c r="P84" s="6">
        <f t="shared" si="62"/>
        <v>0</v>
      </c>
      <c r="Q84" s="6">
        <f t="shared" si="63"/>
        <v>0</v>
      </c>
      <c r="R84" s="6">
        <f t="shared" si="64"/>
        <v>0</v>
      </c>
      <c r="S84" s="6"/>
      <c r="T84" s="6">
        <f t="shared" si="65"/>
        <v>0</v>
      </c>
      <c r="U84" s="6">
        <f t="shared" si="66"/>
        <v>0</v>
      </c>
      <c r="V84" s="6">
        <f t="shared" si="67"/>
        <v>0</v>
      </c>
      <c r="W84" s="6">
        <f t="shared" si="68"/>
        <v>0</v>
      </c>
      <c r="X84" s="6"/>
      <c r="Y84" s="6">
        <f t="shared" si="69"/>
        <v>0</v>
      </c>
      <c r="Z84" s="6">
        <f t="shared" si="70"/>
        <v>0</v>
      </c>
      <c r="AA84" s="28">
        <f t="shared" si="71"/>
        <v>907.5</v>
      </c>
      <c r="AB84" s="28">
        <f t="shared" si="72"/>
        <v>1089</v>
      </c>
      <c r="AC84" s="28">
        <v>90750</v>
      </c>
      <c r="AD84" s="28">
        <f t="shared" si="73"/>
        <v>18150</v>
      </c>
      <c r="AE84" s="28">
        <f t="shared" si="74"/>
        <v>108900</v>
      </c>
      <c r="AF84" s="6">
        <f t="shared" si="75"/>
        <v>0</v>
      </c>
      <c r="AG84" s="6">
        <f t="shared" si="76"/>
        <v>0</v>
      </c>
      <c r="AH84" s="6"/>
      <c r="AI84" s="6">
        <f t="shared" si="77"/>
        <v>0</v>
      </c>
      <c r="AJ84" s="6">
        <f t="shared" si="78"/>
        <v>0</v>
      </c>
      <c r="AK84" s="6">
        <f t="shared" si="79"/>
        <v>0</v>
      </c>
      <c r="AL84" s="6">
        <f t="shared" si="80"/>
        <v>0</v>
      </c>
      <c r="AM84" s="6"/>
      <c r="AN84" s="6">
        <f t="shared" si="81"/>
        <v>0</v>
      </c>
      <c r="AO84" s="6">
        <f t="shared" si="82"/>
        <v>0</v>
      </c>
      <c r="AP84" s="6">
        <f t="shared" si="83"/>
        <v>0</v>
      </c>
      <c r="AQ84" s="6">
        <f t="shared" si="84"/>
        <v>0</v>
      </c>
      <c r="AR84" s="6"/>
      <c r="AS84" s="6">
        <f t="shared" si="85"/>
        <v>0</v>
      </c>
      <c r="AT84" s="6">
        <f t="shared" si="86"/>
        <v>0</v>
      </c>
      <c r="AU84" s="13">
        <f t="shared" si="88"/>
        <v>90750</v>
      </c>
    </row>
    <row r="85" spans="1:47" ht="27" x14ac:dyDescent="0.3">
      <c r="A85" s="19">
        <v>80</v>
      </c>
      <c r="B85" s="19">
        <v>33691162</v>
      </c>
      <c r="C85" s="24" t="s">
        <v>124</v>
      </c>
      <c r="D85" s="21">
        <v>300</v>
      </c>
      <c r="E85" s="22">
        <f t="shared" si="87"/>
        <v>984</v>
      </c>
      <c r="F85" s="25">
        <v>295200</v>
      </c>
      <c r="G85" s="6">
        <f t="shared" si="55"/>
        <v>0</v>
      </c>
      <c r="H85" s="6">
        <f t="shared" si="56"/>
        <v>0</v>
      </c>
      <c r="I85" s="6"/>
      <c r="J85" s="6">
        <f t="shared" si="57"/>
        <v>0</v>
      </c>
      <c r="K85" s="6">
        <f t="shared" si="58"/>
        <v>0</v>
      </c>
      <c r="L85" s="6">
        <f t="shared" si="59"/>
        <v>0</v>
      </c>
      <c r="M85" s="6">
        <f t="shared" si="60"/>
        <v>0</v>
      </c>
      <c r="N85" s="6"/>
      <c r="O85" s="6">
        <f t="shared" si="61"/>
        <v>0</v>
      </c>
      <c r="P85" s="6">
        <f t="shared" si="62"/>
        <v>0</v>
      </c>
      <c r="Q85" s="6">
        <f t="shared" si="63"/>
        <v>0</v>
      </c>
      <c r="R85" s="6">
        <f t="shared" si="64"/>
        <v>0</v>
      </c>
      <c r="S85" s="6"/>
      <c r="T85" s="6">
        <f t="shared" si="65"/>
        <v>0</v>
      </c>
      <c r="U85" s="6">
        <f t="shared" si="66"/>
        <v>0</v>
      </c>
      <c r="V85" s="6">
        <f t="shared" si="67"/>
        <v>0</v>
      </c>
      <c r="W85" s="6">
        <f t="shared" si="68"/>
        <v>0</v>
      </c>
      <c r="X85" s="6"/>
      <c r="Y85" s="6">
        <f t="shared" si="69"/>
        <v>0</v>
      </c>
      <c r="Z85" s="6">
        <f t="shared" si="70"/>
        <v>0</v>
      </c>
      <c r="AA85" s="28">
        <f t="shared" si="71"/>
        <v>820</v>
      </c>
      <c r="AB85" s="28">
        <f t="shared" si="72"/>
        <v>984</v>
      </c>
      <c r="AC85" s="28">
        <v>246000</v>
      </c>
      <c r="AD85" s="28">
        <f t="shared" si="73"/>
        <v>49200</v>
      </c>
      <c r="AE85" s="28">
        <f t="shared" si="74"/>
        <v>295200</v>
      </c>
      <c r="AF85" s="6">
        <f t="shared" si="75"/>
        <v>0</v>
      </c>
      <c r="AG85" s="6">
        <f t="shared" si="76"/>
        <v>0</v>
      </c>
      <c r="AH85" s="6"/>
      <c r="AI85" s="6">
        <f t="shared" si="77"/>
        <v>0</v>
      </c>
      <c r="AJ85" s="6">
        <f t="shared" si="78"/>
        <v>0</v>
      </c>
      <c r="AK85" s="6">
        <f t="shared" si="79"/>
        <v>0</v>
      </c>
      <c r="AL85" s="6">
        <f t="shared" si="80"/>
        <v>0</v>
      </c>
      <c r="AM85" s="6"/>
      <c r="AN85" s="6">
        <f t="shared" si="81"/>
        <v>0</v>
      </c>
      <c r="AO85" s="6">
        <f t="shared" si="82"/>
        <v>0</v>
      </c>
      <c r="AP85" s="6">
        <f t="shared" si="83"/>
        <v>0</v>
      </c>
      <c r="AQ85" s="6">
        <f t="shared" si="84"/>
        <v>0</v>
      </c>
      <c r="AR85" s="6"/>
      <c r="AS85" s="6">
        <f t="shared" si="85"/>
        <v>0</v>
      </c>
      <c r="AT85" s="6">
        <f t="shared" si="86"/>
        <v>0</v>
      </c>
      <c r="AU85" s="13">
        <f t="shared" si="88"/>
        <v>246000</v>
      </c>
    </row>
    <row r="86" spans="1:47" x14ac:dyDescent="0.3">
      <c r="A86" s="19">
        <v>81</v>
      </c>
      <c r="B86" s="19">
        <v>33691162</v>
      </c>
      <c r="C86" s="24" t="s">
        <v>125</v>
      </c>
      <c r="D86" s="21">
        <v>400</v>
      </c>
      <c r="E86" s="22">
        <f t="shared" si="87"/>
        <v>5030</v>
      </c>
      <c r="F86" s="25">
        <v>2012000</v>
      </c>
      <c r="G86" s="6">
        <f t="shared" si="55"/>
        <v>0</v>
      </c>
      <c r="H86" s="6">
        <f t="shared" si="56"/>
        <v>0</v>
      </c>
      <c r="I86" s="6"/>
      <c r="J86" s="6">
        <f t="shared" si="57"/>
        <v>0</v>
      </c>
      <c r="K86" s="6">
        <f t="shared" si="58"/>
        <v>0</v>
      </c>
      <c r="L86" s="6">
        <f t="shared" si="59"/>
        <v>0</v>
      </c>
      <c r="M86" s="6">
        <f t="shared" si="60"/>
        <v>0</v>
      </c>
      <c r="N86" s="6"/>
      <c r="O86" s="6">
        <f t="shared" si="61"/>
        <v>0</v>
      </c>
      <c r="P86" s="6">
        <f t="shared" si="62"/>
        <v>0</v>
      </c>
      <c r="Q86" s="6">
        <f t="shared" si="63"/>
        <v>0</v>
      </c>
      <c r="R86" s="6">
        <f t="shared" si="64"/>
        <v>0</v>
      </c>
      <c r="S86" s="6"/>
      <c r="T86" s="6">
        <f t="shared" si="65"/>
        <v>0</v>
      </c>
      <c r="U86" s="6">
        <f t="shared" si="66"/>
        <v>0</v>
      </c>
      <c r="V86" s="6">
        <f t="shared" si="67"/>
        <v>0</v>
      </c>
      <c r="W86" s="6">
        <f t="shared" si="68"/>
        <v>0</v>
      </c>
      <c r="X86" s="6"/>
      <c r="Y86" s="6">
        <f t="shared" si="69"/>
        <v>0</v>
      </c>
      <c r="Z86" s="6">
        <f t="shared" si="70"/>
        <v>0</v>
      </c>
      <c r="AA86" s="28">
        <f t="shared" si="71"/>
        <v>4191.6666749999995</v>
      </c>
      <c r="AB86" s="28">
        <f t="shared" si="72"/>
        <v>5030.0000099999997</v>
      </c>
      <c r="AC86" s="28">
        <v>1676666.67</v>
      </c>
      <c r="AD86" s="28">
        <f t="shared" si="73"/>
        <v>335333.33400000003</v>
      </c>
      <c r="AE86" s="28">
        <f t="shared" si="74"/>
        <v>2012000.004</v>
      </c>
      <c r="AF86" s="6">
        <f t="shared" si="75"/>
        <v>0</v>
      </c>
      <c r="AG86" s="6">
        <f t="shared" si="76"/>
        <v>0</v>
      </c>
      <c r="AH86" s="6"/>
      <c r="AI86" s="6">
        <f t="shared" si="77"/>
        <v>0</v>
      </c>
      <c r="AJ86" s="6">
        <f t="shared" si="78"/>
        <v>0</v>
      </c>
      <c r="AK86" s="6">
        <f t="shared" si="79"/>
        <v>0</v>
      </c>
      <c r="AL86" s="6">
        <f t="shared" si="80"/>
        <v>0</v>
      </c>
      <c r="AM86" s="6"/>
      <c r="AN86" s="6">
        <f t="shared" si="81"/>
        <v>0</v>
      </c>
      <c r="AO86" s="6">
        <f t="shared" si="82"/>
        <v>0</v>
      </c>
      <c r="AP86" s="6">
        <f t="shared" si="83"/>
        <v>0</v>
      </c>
      <c r="AQ86" s="6">
        <f t="shared" si="84"/>
        <v>0</v>
      </c>
      <c r="AR86" s="6"/>
      <c r="AS86" s="6">
        <f t="shared" si="85"/>
        <v>0</v>
      </c>
      <c r="AT86" s="6">
        <f t="shared" si="86"/>
        <v>0</v>
      </c>
      <c r="AU86" s="13">
        <f t="shared" si="88"/>
        <v>1676666.67</v>
      </c>
    </row>
    <row r="87" spans="1:47" x14ac:dyDescent="0.3">
      <c r="A87" s="19">
        <v>82</v>
      </c>
      <c r="B87" s="19">
        <v>33691162</v>
      </c>
      <c r="C87" s="24" t="s">
        <v>126</v>
      </c>
      <c r="D87" s="21">
        <v>400</v>
      </c>
      <c r="E87" s="22">
        <f t="shared" si="87"/>
        <v>840</v>
      </c>
      <c r="F87" s="25">
        <v>336000</v>
      </c>
      <c r="G87" s="6">
        <f t="shared" si="55"/>
        <v>0</v>
      </c>
      <c r="H87" s="6">
        <f t="shared" si="56"/>
        <v>0</v>
      </c>
      <c r="I87" s="6"/>
      <c r="J87" s="6">
        <f t="shared" si="57"/>
        <v>0</v>
      </c>
      <c r="K87" s="6">
        <f t="shared" si="58"/>
        <v>0</v>
      </c>
      <c r="L87" s="6">
        <f t="shared" si="59"/>
        <v>0</v>
      </c>
      <c r="M87" s="6">
        <f t="shared" si="60"/>
        <v>0</v>
      </c>
      <c r="N87" s="6"/>
      <c r="O87" s="6">
        <f t="shared" si="61"/>
        <v>0</v>
      </c>
      <c r="P87" s="6">
        <f t="shared" si="62"/>
        <v>0</v>
      </c>
      <c r="Q87" s="6">
        <f t="shared" si="63"/>
        <v>0</v>
      </c>
      <c r="R87" s="6">
        <f t="shared" si="64"/>
        <v>0</v>
      </c>
      <c r="S87" s="6"/>
      <c r="T87" s="6">
        <f t="shared" si="65"/>
        <v>0</v>
      </c>
      <c r="U87" s="6">
        <f t="shared" si="66"/>
        <v>0</v>
      </c>
      <c r="V87" s="6">
        <f t="shared" si="67"/>
        <v>0</v>
      </c>
      <c r="W87" s="6">
        <f t="shared" si="68"/>
        <v>0</v>
      </c>
      <c r="X87" s="6"/>
      <c r="Y87" s="6">
        <f t="shared" si="69"/>
        <v>0</v>
      </c>
      <c r="Z87" s="6">
        <f t="shared" si="70"/>
        <v>0</v>
      </c>
      <c r="AA87" s="28">
        <f t="shared" si="71"/>
        <v>700</v>
      </c>
      <c r="AB87" s="28">
        <f t="shared" si="72"/>
        <v>840</v>
      </c>
      <c r="AC87" s="28">
        <v>280000</v>
      </c>
      <c r="AD87" s="28">
        <f t="shared" si="73"/>
        <v>56000</v>
      </c>
      <c r="AE87" s="28">
        <f t="shared" si="74"/>
        <v>336000</v>
      </c>
      <c r="AF87" s="6">
        <f t="shared" si="75"/>
        <v>0</v>
      </c>
      <c r="AG87" s="6">
        <f t="shared" si="76"/>
        <v>0</v>
      </c>
      <c r="AH87" s="6"/>
      <c r="AI87" s="6">
        <f t="shared" si="77"/>
        <v>0</v>
      </c>
      <c r="AJ87" s="6">
        <f t="shared" si="78"/>
        <v>0</v>
      </c>
      <c r="AK87" s="6">
        <f t="shared" si="79"/>
        <v>0</v>
      </c>
      <c r="AL87" s="6">
        <f t="shared" si="80"/>
        <v>0</v>
      </c>
      <c r="AM87" s="6"/>
      <c r="AN87" s="6">
        <f t="shared" si="81"/>
        <v>0</v>
      </c>
      <c r="AO87" s="6">
        <f t="shared" si="82"/>
        <v>0</v>
      </c>
      <c r="AP87" s="6">
        <f t="shared" si="83"/>
        <v>0</v>
      </c>
      <c r="AQ87" s="6">
        <f t="shared" si="84"/>
        <v>0</v>
      </c>
      <c r="AR87" s="6"/>
      <c r="AS87" s="6">
        <f t="shared" si="85"/>
        <v>0</v>
      </c>
      <c r="AT87" s="6">
        <f t="shared" si="86"/>
        <v>0</v>
      </c>
      <c r="AU87" s="13">
        <f t="shared" si="88"/>
        <v>280000</v>
      </c>
    </row>
    <row r="88" spans="1:47" x14ac:dyDescent="0.3">
      <c r="A88" s="19">
        <v>83</v>
      </c>
      <c r="B88" s="19" t="s">
        <v>127</v>
      </c>
      <c r="C88" s="24" t="s">
        <v>128</v>
      </c>
      <c r="D88" s="21">
        <v>400</v>
      </c>
      <c r="E88" s="22">
        <f t="shared" si="87"/>
        <v>984</v>
      </c>
      <c r="F88" s="25">
        <v>393600</v>
      </c>
      <c r="G88" s="6">
        <f t="shared" si="55"/>
        <v>0</v>
      </c>
      <c r="H88" s="6">
        <f t="shared" si="56"/>
        <v>0</v>
      </c>
      <c r="I88" s="6"/>
      <c r="J88" s="6">
        <f t="shared" si="57"/>
        <v>0</v>
      </c>
      <c r="K88" s="6">
        <f t="shared" si="58"/>
        <v>0</v>
      </c>
      <c r="L88" s="6">
        <f t="shared" si="59"/>
        <v>0</v>
      </c>
      <c r="M88" s="6">
        <f t="shared" si="60"/>
        <v>0</v>
      </c>
      <c r="N88" s="6"/>
      <c r="O88" s="6">
        <f t="shared" si="61"/>
        <v>0</v>
      </c>
      <c r="P88" s="6">
        <f t="shared" si="62"/>
        <v>0</v>
      </c>
      <c r="Q88" s="6">
        <f t="shared" si="63"/>
        <v>0</v>
      </c>
      <c r="R88" s="6">
        <f t="shared" si="64"/>
        <v>0</v>
      </c>
      <c r="S88" s="6"/>
      <c r="T88" s="6">
        <f t="shared" si="65"/>
        <v>0</v>
      </c>
      <c r="U88" s="6">
        <f t="shared" si="66"/>
        <v>0</v>
      </c>
      <c r="V88" s="6">
        <f t="shared" si="67"/>
        <v>0</v>
      </c>
      <c r="W88" s="6">
        <f t="shared" si="68"/>
        <v>0</v>
      </c>
      <c r="X88" s="6"/>
      <c r="Y88" s="6">
        <f t="shared" si="69"/>
        <v>0</v>
      </c>
      <c r="Z88" s="6">
        <f t="shared" si="70"/>
        <v>0</v>
      </c>
      <c r="AA88" s="28">
        <f t="shared" si="71"/>
        <v>820</v>
      </c>
      <c r="AB88" s="28">
        <f t="shared" si="72"/>
        <v>984</v>
      </c>
      <c r="AC88" s="28">
        <v>328000</v>
      </c>
      <c r="AD88" s="28">
        <f t="shared" si="73"/>
        <v>65600</v>
      </c>
      <c r="AE88" s="28">
        <f t="shared" si="74"/>
        <v>393600</v>
      </c>
      <c r="AF88" s="6">
        <f t="shared" si="75"/>
        <v>0</v>
      </c>
      <c r="AG88" s="6">
        <f t="shared" si="76"/>
        <v>0</v>
      </c>
      <c r="AH88" s="6"/>
      <c r="AI88" s="6">
        <f t="shared" si="77"/>
        <v>0</v>
      </c>
      <c r="AJ88" s="6">
        <f t="shared" si="78"/>
        <v>0</v>
      </c>
      <c r="AK88" s="6">
        <f t="shared" si="79"/>
        <v>0</v>
      </c>
      <c r="AL88" s="6">
        <f t="shared" si="80"/>
        <v>0</v>
      </c>
      <c r="AM88" s="6"/>
      <c r="AN88" s="6">
        <f t="shared" si="81"/>
        <v>0</v>
      </c>
      <c r="AO88" s="6">
        <f t="shared" si="82"/>
        <v>0</v>
      </c>
      <c r="AP88" s="6">
        <f t="shared" si="83"/>
        <v>0</v>
      </c>
      <c r="AQ88" s="6">
        <f t="shared" si="84"/>
        <v>0</v>
      </c>
      <c r="AR88" s="6"/>
      <c r="AS88" s="6">
        <f t="shared" si="85"/>
        <v>0</v>
      </c>
      <c r="AT88" s="6">
        <f t="shared" si="86"/>
        <v>0</v>
      </c>
      <c r="AU88" s="13">
        <f t="shared" si="88"/>
        <v>328000</v>
      </c>
    </row>
    <row r="89" spans="1:47" x14ac:dyDescent="0.3">
      <c r="A89" s="19">
        <v>84</v>
      </c>
      <c r="B89" s="19">
        <v>33211380</v>
      </c>
      <c r="C89" s="24" t="s">
        <v>129</v>
      </c>
      <c r="D89" s="21">
        <v>6</v>
      </c>
      <c r="E89" s="22">
        <f t="shared" si="87"/>
        <v>10080</v>
      </c>
      <c r="F89" s="25">
        <v>60480</v>
      </c>
      <c r="G89" s="6">
        <f t="shared" si="55"/>
        <v>0</v>
      </c>
      <c r="H89" s="6">
        <f t="shared" si="56"/>
        <v>0</v>
      </c>
      <c r="I89" s="6"/>
      <c r="J89" s="6">
        <f t="shared" si="57"/>
        <v>0</v>
      </c>
      <c r="K89" s="6">
        <f t="shared" si="58"/>
        <v>0</v>
      </c>
      <c r="L89" s="6">
        <f t="shared" si="59"/>
        <v>0</v>
      </c>
      <c r="M89" s="6">
        <f t="shared" si="60"/>
        <v>0</v>
      </c>
      <c r="N89" s="6"/>
      <c r="O89" s="6">
        <f t="shared" si="61"/>
        <v>0</v>
      </c>
      <c r="P89" s="6">
        <f t="shared" si="62"/>
        <v>0</v>
      </c>
      <c r="Q89" s="6">
        <f t="shared" si="63"/>
        <v>0</v>
      </c>
      <c r="R89" s="6">
        <f t="shared" si="64"/>
        <v>0</v>
      </c>
      <c r="S89" s="6"/>
      <c r="T89" s="6">
        <f t="shared" si="65"/>
        <v>0</v>
      </c>
      <c r="U89" s="6">
        <f t="shared" si="66"/>
        <v>0</v>
      </c>
      <c r="V89" s="6">
        <f t="shared" si="67"/>
        <v>0</v>
      </c>
      <c r="W89" s="6">
        <f t="shared" si="68"/>
        <v>0</v>
      </c>
      <c r="X89" s="6"/>
      <c r="Y89" s="6">
        <f t="shared" si="69"/>
        <v>0</v>
      </c>
      <c r="Z89" s="6">
        <f t="shared" si="70"/>
        <v>0</v>
      </c>
      <c r="AA89" s="28">
        <f t="shared" si="71"/>
        <v>8400</v>
      </c>
      <c r="AB89" s="28">
        <f t="shared" si="72"/>
        <v>10080</v>
      </c>
      <c r="AC89" s="28">
        <v>50400</v>
      </c>
      <c r="AD89" s="28">
        <f t="shared" si="73"/>
        <v>10080</v>
      </c>
      <c r="AE89" s="28">
        <f t="shared" si="74"/>
        <v>60480</v>
      </c>
      <c r="AF89" s="6">
        <f t="shared" si="75"/>
        <v>0</v>
      </c>
      <c r="AG89" s="6">
        <f t="shared" si="76"/>
        <v>0</v>
      </c>
      <c r="AH89" s="6"/>
      <c r="AI89" s="6">
        <f t="shared" si="77"/>
        <v>0</v>
      </c>
      <c r="AJ89" s="6">
        <f t="shared" si="78"/>
        <v>0</v>
      </c>
      <c r="AK89" s="6">
        <f t="shared" si="79"/>
        <v>0</v>
      </c>
      <c r="AL89" s="6">
        <f t="shared" si="80"/>
        <v>0</v>
      </c>
      <c r="AM89" s="6"/>
      <c r="AN89" s="6">
        <f t="shared" si="81"/>
        <v>0</v>
      </c>
      <c r="AO89" s="6">
        <f t="shared" si="82"/>
        <v>0</v>
      </c>
      <c r="AP89" s="6">
        <f t="shared" si="83"/>
        <v>0</v>
      </c>
      <c r="AQ89" s="6">
        <f t="shared" si="84"/>
        <v>0</v>
      </c>
      <c r="AR89" s="6"/>
      <c r="AS89" s="6">
        <f t="shared" si="85"/>
        <v>0</v>
      </c>
      <c r="AT89" s="6">
        <f t="shared" si="86"/>
        <v>0</v>
      </c>
      <c r="AU89" s="13">
        <f t="shared" si="88"/>
        <v>50400</v>
      </c>
    </row>
    <row r="90" spans="1:47" x14ac:dyDescent="0.3">
      <c r="A90" s="19">
        <v>85</v>
      </c>
      <c r="B90" s="19" t="s">
        <v>130</v>
      </c>
      <c r="C90" s="24" t="s">
        <v>131</v>
      </c>
      <c r="D90" s="26">
        <v>60</v>
      </c>
      <c r="E90" s="22">
        <f t="shared" si="87"/>
        <v>16491</v>
      </c>
      <c r="F90" s="25">
        <v>989460</v>
      </c>
      <c r="G90" s="6">
        <f t="shared" si="55"/>
        <v>0</v>
      </c>
      <c r="H90" s="6">
        <f t="shared" si="56"/>
        <v>0</v>
      </c>
      <c r="I90" s="6"/>
      <c r="J90" s="6">
        <f t="shared" si="57"/>
        <v>0</v>
      </c>
      <c r="K90" s="6">
        <f t="shared" si="58"/>
        <v>0</v>
      </c>
      <c r="L90" s="6">
        <f t="shared" si="59"/>
        <v>0</v>
      </c>
      <c r="M90" s="6">
        <f t="shared" si="60"/>
        <v>0</v>
      </c>
      <c r="N90" s="6"/>
      <c r="O90" s="6">
        <f t="shared" si="61"/>
        <v>0</v>
      </c>
      <c r="P90" s="6">
        <f t="shared" si="62"/>
        <v>0</v>
      </c>
      <c r="Q90" s="6">
        <f t="shared" si="63"/>
        <v>0</v>
      </c>
      <c r="R90" s="6">
        <f t="shared" si="64"/>
        <v>0</v>
      </c>
      <c r="S90" s="6"/>
      <c r="T90" s="6">
        <f t="shared" si="65"/>
        <v>0</v>
      </c>
      <c r="U90" s="6">
        <f t="shared" si="66"/>
        <v>0</v>
      </c>
      <c r="V90" s="6">
        <f t="shared" si="67"/>
        <v>0</v>
      </c>
      <c r="W90" s="6">
        <f t="shared" si="68"/>
        <v>0</v>
      </c>
      <c r="X90" s="6"/>
      <c r="Y90" s="6">
        <f t="shared" si="69"/>
        <v>0</v>
      </c>
      <c r="Z90" s="6">
        <f t="shared" si="70"/>
        <v>0</v>
      </c>
      <c r="AA90" s="28">
        <f t="shared" si="71"/>
        <v>27375</v>
      </c>
      <c r="AB90" s="28">
        <f t="shared" si="72"/>
        <v>32850</v>
      </c>
      <c r="AC90" s="28">
        <v>1642500</v>
      </c>
      <c r="AD90" s="28">
        <f t="shared" si="73"/>
        <v>328500</v>
      </c>
      <c r="AE90" s="28">
        <f t="shared" si="74"/>
        <v>1971000</v>
      </c>
      <c r="AF90" s="6">
        <f t="shared" si="75"/>
        <v>0</v>
      </c>
      <c r="AG90" s="6">
        <f t="shared" si="76"/>
        <v>0</v>
      </c>
      <c r="AH90" s="6"/>
      <c r="AI90" s="6">
        <f t="shared" si="77"/>
        <v>0</v>
      </c>
      <c r="AJ90" s="6">
        <f t="shared" si="78"/>
        <v>0</v>
      </c>
      <c r="AK90" s="6">
        <f t="shared" si="79"/>
        <v>0</v>
      </c>
      <c r="AL90" s="6">
        <f t="shared" si="80"/>
        <v>0</v>
      </c>
      <c r="AM90" s="6"/>
      <c r="AN90" s="6">
        <f t="shared" si="81"/>
        <v>0</v>
      </c>
      <c r="AO90" s="6">
        <f t="shared" si="82"/>
        <v>0</v>
      </c>
      <c r="AP90" s="6">
        <f t="shared" si="83"/>
        <v>0</v>
      </c>
      <c r="AQ90" s="6">
        <f t="shared" si="84"/>
        <v>0</v>
      </c>
      <c r="AR90" s="6"/>
      <c r="AS90" s="6">
        <f t="shared" si="85"/>
        <v>0</v>
      </c>
      <c r="AT90" s="6">
        <f t="shared" si="86"/>
        <v>0</v>
      </c>
      <c r="AU90" s="13">
        <f t="shared" si="88"/>
        <v>1642500</v>
      </c>
    </row>
    <row r="91" spans="1:47" x14ac:dyDescent="0.3">
      <c r="A91" s="19">
        <v>86</v>
      </c>
      <c r="B91" s="19" t="s">
        <v>132</v>
      </c>
      <c r="C91" s="24" t="s">
        <v>133</v>
      </c>
      <c r="D91" s="26">
        <v>60</v>
      </c>
      <c r="E91" s="22">
        <f t="shared" si="87"/>
        <v>14329.980000000001</v>
      </c>
      <c r="F91" s="25">
        <v>859798.8</v>
      </c>
      <c r="G91" s="6">
        <f t="shared" si="55"/>
        <v>0</v>
      </c>
      <c r="H91" s="6">
        <f t="shared" si="56"/>
        <v>0</v>
      </c>
      <c r="I91" s="6"/>
      <c r="J91" s="6">
        <f t="shared" si="57"/>
        <v>0</v>
      </c>
      <c r="K91" s="6">
        <f t="shared" si="58"/>
        <v>0</v>
      </c>
      <c r="L91" s="6">
        <f t="shared" si="59"/>
        <v>0</v>
      </c>
      <c r="M91" s="6">
        <f t="shared" si="60"/>
        <v>0</v>
      </c>
      <c r="N91" s="6"/>
      <c r="O91" s="6">
        <f t="shared" si="61"/>
        <v>0</v>
      </c>
      <c r="P91" s="6">
        <f t="shared" si="62"/>
        <v>0</v>
      </c>
      <c r="Q91" s="6">
        <f t="shared" si="63"/>
        <v>0</v>
      </c>
      <c r="R91" s="6">
        <f t="shared" si="64"/>
        <v>0</v>
      </c>
      <c r="S91" s="6"/>
      <c r="T91" s="6">
        <f t="shared" si="65"/>
        <v>0</v>
      </c>
      <c r="U91" s="6">
        <f t="shared" si="66"/>
        <v>0</v>
      </c>
      <c r="V91" s="6">
        <f t="shared" si="67"/>
        <v>0</v>
      </c>
      <c r="W91" s="6">
        <f t="shared" si="68"/>
        <v>0</v>
      </c>
      <c r="X91" s="6"/>
      <c r="Y91" s="6">
        <f t="shared" si="69"/>
        <v>0</v>
      </c>
      <c r="Z91" s="6">
        <f t="shared" si="70"/>
        <v>0</v>
      </c>
      <c r="AA91" s="28">
        <f t="shared" si="71"/>
        <v>16725</v>
      </c>
      <c r="AB91" s="28">
        <f t="shared" si="72"/>
        <v>20070</v>
      </c>
      <c r="AC91" s="28">
        <v>1003500</v>
      </c>
      <c r="AD91" s="28">
        <f t="shared" si="73"/>
        <v>200700</v>
      </c>
      <c r="AE91" s="28">
        <f t="shared" si="74"/>
        <v>1204200</v>
      </c>
      <c r="AF91" s="6">
        <f t="shared" si="75"/>
        <v>0</v>
      </c>
      <c r="AG91" s="6">
        <f t="shared" si="76"/>
        <v>0</v>
      </c>
      <c r="AH91" s="6"/>
      <c r="AI91" s="6">
        <f t="shared" si="77"/>
        <v>0</v>
      </c>
      <c r="AJ91" s="6">
        <f t="shared" si="78"/>
        <v>0</v>
      </c>
      <c r="AK91" s="6">
        <f t="shared" si="79"/>
        <v>0</v>
      </c>
      <c r="AL91" s="6">
        <f t="shared" si="80"/>
        <v>0</v>
      </c>
      <c r="AM91" s="6"/>
      <c r="AN91" s="6">
        <f t="shared" si="81"/>
        <v>0</v>
      </c>
      <c r="AO91" s="6">
        <f t="shared" si="82"/>
        <v>0</v>
      </c>
      <c r="AP91" s="6">
        <f t="shared" si="83"/>
        <v>0</v>
      </c>
      <c r="AQ91" s="6">
        <f t="shared" si="84"/>
        <v>0</v>
      </c>
      <c r="AR91" s="6"/>
      <c r="AS91" s="6">
        <f t="shared" si="85"/>
        <v>0</v>
      </c>
      <c r="AT91" s="6">
        <f t="shared" si="86"/>
        <v>0</v>
      </c>
      <c r="AU91" s="13">
        <f t="shared" si="88"/>
        <v>1003500</v>
      </c>
    </row>
    <row r="92" spans="1:47" x14ac:dyDescent="0.3">
      <c r="A92" s="19">
        <v>87</v>
      </c>
      <c r="B92" s="19" t="s">
        <v>75</v>
      </c>
      <c r="C92" s="24" t="s">
        <v>134</v>
      </c>
      <c r="D92" s="26">
        <v>3</v>
      </c>
      <c r="E92" s="22">
        <f t="shared" si="87"/>
        <v>32000</v>
      </c>
      <c r="F92" s="25">
        <v>96000</v>
      </c>
      <c r="G92" s="6">
        <f t="shared" si="55"/>
        <v>0</v>
      </c>
      <c r="H92" s="6">
        <f t="shared" si="56"/>
        <v>0</v>
      </c>
      <c r="I92" s="6"/>
      <c r="J92" s="6">
        <f t="shared" si="57"/>
        <v>0</v>
      </c>
      <c r="K92" s="6">
        <f t="shared" si="58"/>
        <v>0</v>
      </c>
      <c r="L92" s="6">
        <f t="shared" si="59"/>
        <v>0</v>
      </c>
      <c r="M92" s="6">
        <f t="shared" si="60"/>
        <v>0</v>
      </c>
      <c r="N92" s="6"/>
      <c r="O92" s="6">
        <f t="shared" si="61"/>
        <v>0</v>
      </c>
      <c r="P92" s="6">
        <f t="shared" si="62"/>
        <v>0</v>
      </c>
      <c r="Q92" s="6">
        <f t="shared" si="63"/>
        <v>0</v>
      </c>
      <c r="R92" s="6">
        <f t="shared" si="64"/>
        <v>0</v>
      </c>
      <c r="S92" s="6"/>
      <c r="T92" s="6">
        <f t="shared" si="65"/>
        <v>0</v>
      </c>
      <c r="U92" s="6">
        <f t="shared" si="66"/>
        <v>0</v>
      </c>
      <c r="V92" s="6">
        <f t="shared" si="67"/>
        <v>0</v>
      </c>
      <c r="W92" s="6">
        <f t="shared" si="68"/>
        <v>0</v>
      </c>
      <c r="X92" s="6"/>
      <c r="Y92" s="6">
        <f t="shared" si="69"/>
        <v>0</v>
      </c>
      <c r="Z92" s="6">
        <f t="shared" si="70"/>
        <v>0</v>
      </c>
      <c r="AA92" s="28">
        <f t="shared" si="71"/>
        <v>53333.333333333336</v>
      </c>
      <c r="AB92" s="28">
        <f t="shared" si="72"/>
        <v>64000</v>
      </c>
      <c r="AC92" s="28">
        <v>160000</v>
      </c>
      <c r="AD92" s="28">
        <f t="shared" si="73"/>
        <v>32000</v>
      </c>
      <c r="AE92" s="28">
        <f t="shared" si="74"/>
        <v>192000</v>
      </c>
      <c r="AF92" s="6">
        <f t="shared" si="75"/>
        <v>0</v>
      </c>
      <c r="AG92" s="6">
        <f t="shared" si="76"/>
        <v>0</v>
      </c>
      <c r="AH92" s="6"/>
      <c r="AI92" s="6">
        <f t="shared" si="77"/>
        <v>0</v>
      </c>
      <c r="AJ92" s="6">
        <f t="shared" si="78"/>
        <v>0</v>
      </c>
      <c r="AK92" s="6">
        <f t="shared" si="79"/>
        <v>0</v>
      </c>
      <c r="AL92" s="6">
        <f t="shared" si="80"/>
        <v>0</v>
      </c>
      <c r="AM92" s="6"/>
      <c r="AN92" s="6">
        <f t="shared" si="81"/>
        <v>0</v>
      </c>
      <c r="AO92" s="6">
        <f t="shared" si="82"/>
        <v>0</v>
      </c>
      <c r="AP92" s="6">
        <f t="shared" si="83"/>
        <v>0</v>
      </c>
      <c r="AQ92" s="6">
        <f t="shared" si="84"/>
        <v>0</v>
      </c>
      <c r="AR92" s="6"/>
      <c r="AS92" s="6">
        <f t="shared" si="85"/>
        <v>0</v>
      </c>
      <c r="AT92" s="6">
        <f t="shared" si="86"/>
        <v>0</v>
      </c>
      <c r="AU92" s="13">
        <f t="shared" si="88"/>
        <v>160000</v>
      </c>
    </row>
    <row r="93" spans="1:47" x14ac:dyDescent="0.3">
      <c r="A93" s="19">
        <v>88</v>
      </c>
      <c r="B93" s="19" t="s">
        <v>77</v>
      </c>
      <c r="C93" s="24" t="s">
        <v>135</v>
      </c>
      <c r="D93" s="21">
        <v>60</v>
      </c>
      <c r="E93" s="22">
        <f t="shared" si="87"/>
        <v>28080</v>
      </c>
      <c r="F93" s="25">
        <v>1684800</v>
      </c>
      <c r="G93" s="6">
        <f t="shared" si="55"/>
        <v>0</v>
      </c>
      <c r="H93" s="6">
        <f t="shared" si="56"/>
        <v>0</v>
      </c>
      <c r="I93" s="6"/>
      <c r="J93" s="6">
        <f t="shared" si="57"/>
        <v>0</v>
      </c>
      <c r="K93" s="6">
        <f t="shared" si="58"/>
        <v>0</v>
      </c>
      <c r="L93" s="6">
        <f t="shared" si="59"/>
        <v>0</v>
      </c>
      <c r="M93" s="6">
        <f t="shared" si="60"/>
        <v>0</v>
      </c>
      <c r="N93" s="6"/>
      <c r="O93" s="6">
        <f t="shared" si="61"/>
        <v>0</v>
      </c>
      <c r="P93" s="6">
        <f t="shared" si="62"/>
        <v>0</v>
      </c>
      <c r="Q93" s="6">
        <f t="shared" si="63"/>
        <v>0</v>
      </c>
      <c r="R93" s="6">
        <f t="shared" si="64"/>
        <v>0</v>
      </c>
      <c r="S93" s="6"/>
      <c r="T93" s="6">
        <f t="shared" si="65"/>
        <v>0</v>
      </c>
      <c r="U93" s="6">
        <f t="shared" si="66"/>
        <v>0</v>
      </c>
      <c r="V93" s="6">
        <f t="shared" si="67"/>
        <v>0</v>
      </c>
      <c r="W93" s="6">
        <f t="shared" si="68"/>
        <v>0</v>
      </c>
      <c r="X93" s="6"/>
      <c r="Y93" s="6">
        <f t="shared" si="69"/>
        <v>0</v>
      </c>
      <c r="Z93" s="6">
        <f t="shared" si="70"/>
        <v>0</v>
      </c>
      <c r="AA93" s="28">
        <f t="shared" si="71"/>
        <v>23400</v>
      </c>
      <c r="AB93" s="28">
        <f t="shared" si="72"/>
        <v>28080</v>
      </c>
      <c r="AC93" s="28">
        <v>1404000</v>
      </c>
      <c r="AD93" s="28">
        <f t="shared" si="73"/>
        <v>280800</v>
      </c>
      <c r="AE93" s="28">
        <f t="shared" si="74"/>
        <v>1684800</v>
      </c>
      <c r="AF93" s="6">
        <f t="shared" si="75"/>
        <v>0</v>
      </c>
      <c r="AG93" s="6">
        <f t="shared" si="76"/>
        <v>0</v>
      </c>
      <c r="AH93" s="6"/>
      <c r="AI93" s="6">
        <f t="shared" si="77"/>
        <v>0</v>
      </c>
      <c r="AJ93" s="6">
        <f t="shared" si="78"/>
        <v>0</v>
      </c>
      <c r="AK93" s="6">
        <f t="shared" si="79"/>
        <v>0</v>
      </c>
      <c r="AL93" s="6">
        <f t="shared" si="80"/>
        <v>0</v>
      </c>
      <c r="AM93" s="6"/>
      <c r="AN93" s="6">
        <f t="shared" si="81"/>
        <v>0</v>
      </c>
      <c r="AO93" s="6">
        <f t="shared" si="82"/>
        <v>0</v>
      </c>
      <c r="AP93" s="6">
        <f t="shared" si="83"/>
        <v>0</v>
      </c>
      <c r="AQ93" s="6">
        <f t="shared" si="84"/>
        <v>0</v>
      </c>
      <c r="AR93" s="6"/>
      <c r="AS93" s="6">
        <f t="shared" si="85"/>
        <v>0</v>
      </c>
      <c r="AT93" s="6">
        <f t="shared" si="86"/>
        <v>0</v>
      </c>
      <c r="AU93" s="13">
        <f t="shared" si="88"/>
        <v>1404000</v>
      </c>
    </row>
    <row r="94" spans="1:47" x14ac:dyDescent="0.3">
      <c r="A94" s="19">
        <v>89</v>
      </c>
      <c r="B94" s="19" t="s">
        <v>130</v>
      </c>
      <c r="C94" s="24" t="s">
        <v>136</v>
      </c>
      <c r="D94" s="21">
        <v>1000</v>
      </c>
      <c r="E94" s="22">
        <f t="shared" si="87"/>
        <v>1868</v>
      </c>
      <c r="F94" s="25">
        <v>1868000</v>
      </c>
      <c r="G94" s="6">
        <f t="shared" si="55"/>
        <v>0</v>
      </c>
      <c r="H94" s="6">
        <f t="shared" si="56"/>
        <v>0</v>
      </c>
      <c r="I94" s="6"/>
      <c r="J94" s="6">
        <f t="shared" si="57"/>
        <v>0</v>
      </c>
      <c r="K94" s="6">
        <f t="shared" si="58"/>
        <v>0</v>
      </c>
      <c r="L94" s="6">
        <f t="shared" si="59"/>
        <v>0</v>
      </c>
      <c r="M94" s="6">
        <f t="shared" si="60"/>
        <v>0</v>
      </c>
      <c r="N94" s="6"/>
      <c r="O94" s="6">
        <f t="shared" si="61"/>
        <v>0</v>
      </c>
      <c r="P94" s="6">
        <f t="shared" si="62"/>
        <v>0</v>
      </c>
      <c r="Q94" s="6">
        <f t="shared" si="63"/>
        <v>0</v>
      </c>
      <c r="R94" s="6">
        <f t="shared" si="64"/>
        <v>0</v>
      </c>
      <c r="S94" s="6"/>
      <c r="T94" s="6">
        <f t="shared" si="65"/>
        <v>0</v>
      </c>
      <c r="U94" s="6">
        <f t="shared" si="66"/>
        <v>0</v>
      </c>
      <c r="V94" s="6">
        <f t="shared" si="67"/>
        <v>0</v>
      </c>
      <c r="W94" s="6">
        <f t="shared" si="68"/>
        <v>0</v>
      </c>
      <c r="X94" s="6"/>
      <c r="Y94" s="6">
        <f t="shared" si="69"/>
        <v>0</v>
      </c>
      <c r="Z94" s="6">
        <f t="shared" si="70"/>
        <v>0</v>
      </c>
      <c r="AA94" s="28">
        <f t="shared" si="71"/>
        <v>1556.6666699999998</v>
      </c>
      <c r="AB94" s="28">
        <f t="shared" si="72"/>
        <v>1868.000004</v>
      </c>
      <c r="AC94" s="28">
        <v>1556666.67</v>
      </c>
      <c r="AD94" s="28">
        <f t="shared" si="73"/>
        <v>311333.33399999997</v>
      </c>
      <c r="AE94" s="28">
        <f t="shared" si="74"/>
        <v>1868000.004</v>
      </c>
      <c r="AF94" s="6">
        <f t="shared" si="75"/>
        <v>0</v>
      </c>
      <c r="AG94" s="6">
        <f t="shared" si="76"/>
        <v>0</v>
      </c>
      <c r="AH94" s="6"/>
      <c r="AI94" s="6">
        <f t="shared" si="77"/>
        <v>0</v>
      </c>
      <c r="AJ94" s="6">
        <f t="shared" si="78"/>
        <v>0</v>
      </c>
      <c r="AK94" s="6">
        <f t="shared" si="79"/>
        <v>0</v>
      </c>
      <c r="AL94" s="6">
        <f t="shared" si="80"/>
        <v>0</v>
      </c>
      <c r="AM94" s="6"/>
      <c r="AN94" s="6">
        <f t="shared" si="81"/>
        <v>0</v>
      </c>
      <c r="AO94" s="6">
        <f t="shared" si="82"/>
        <v>0</v>
      </c>
      <c r="AP94" s="6">
        <f t="shared" si="83"/>
        <v>0</v>
      </c>
      <c r="AQ94" s="6">
        <f t="shared" si="84"/>
        <v>0</v>
      </c>
      <c r="AR94" s="6"/>
      <c r="AS94" s="6">
        <f t="shared" si="85"/>
        <v>0</v>
      </c>
      <c r="AT94" s="6">
        <f t="shared" si="86"/>
        <v>0</v>
      </c>
      <c r="AU94" s="13">
        <f t="shared" si="88"/>
        <v>1556666.67</v>
      </c>
    </row>
    <row r="95" spans="1:47" x14ac:dyDescent="0.3">
      <c r="A95" s="19">
        <v>90</v>
      </c>
      <c r="B95" s="19" t="s">
        <v>137</v>
      </c>
      <c r="C95" s="24" t="s">
        <v>138</v>
      </c>
      <c r="D95" s="21">
        <v>120</v>
      </c>
      <c r="E95" s="22">
        <f t="shared" si="87"/>
        <v>16100</v>
      </c>
      <c r="F95" s="25">
        <v>1932000</v>
      </c>
      <c r="G95" s="6">
        <f t="shared" si="55"/>
        <v>0</v>
      </c>
      <c r="H95" s="6">
        <f t="shared" si="56"/>
        <v>0</v>
      </c>
      <c r="I95" s="6"/>
      <c r="J95" s="6">
        <f t="shared" si="57"/>
        <v>0</v>
      </c>
      <c r="K95" s="6">
        <f t="shared" si="58"/>
        <v>0</v>
      </c>
      <c r="L95" s="6">
        <f t="shared" si="59"/>
        <v>0</v>
      </c>
      <c r="M95" s="6">
        <f t="shared" si="60"/>
        <v>0</v>
      </c>
      <c r="N95" s="6"/>
      <c r="O95" s="6">
        <f t="shared" si="61"/>
        <v>0</v>
      </c>
      <c r="P95" s="6">
        <f t="shared" si="62"/>
        <v>0</v>
      </c>
      <c r="Q95" s="6">
        <f t="shared" si="63"/>
        <v>0</v>
      </c>
      <c r="R95" s="6">
        <f t="shared" si="64"/>
        <v>0</v>
      </c>
      <c r="S95" s="6"/>
      <c r="T95" s="6">
        <f t="shared" si="65"/>
        <v>0</v>
      </c>
      <c r="U95" s="6">
        <f t="shared" si="66"/>
        <v>0</v>
      </c>
      <c r="V95" s="6">
        <f t="shared" si="67"/>
        <v>0</v>
      </c>
      <c r="W95" s="6">
        <f t="shared" si="68"/>
        <v>0</v>
      </c>
      <c r="X95" s="6"/>
      <c r="Y95" s="6">
        <f t="shared" si="69"/>
        <v>0</v>
      </c>
      <c r="Z95" s="6">
        <f t="shared" si="70"/>
        <v>0</v>
      </c>
      <c r="AA95" s="28">
        <f t="shared" si="71"/>
        <v>13416.666666666666</v>
      </c>
      <c r="AB95" s="28">
        <f t="shared" si="72"/>
        <v>16100</v>
      </c>
      <c r="AC95" s="28">
        <v>1610000</v>
      </c>
      <c r="AD95" s="28">
        <f t="shared" si="73"/>
        <v>322000</v>
      </c>
      <c r="AE95" s="28">
        <f t="shared" si="74"/>
        <v>1932000</v>
      </c>
      <c r="AF95" s="6">
        <f t="shared" si="75"/>
        <v>0</v>
      </c>
      <c r="AG95" s="6">
        <f t="shared" si="76"/>
        <v>0</v>
      </c>
      <c r="AH95" s="6"/>
      <c r="AI95" s="6">
        <f t="shared" si="77"/>
        <v>0</v>
      </c>
      <c r="AJ95" s="6">
        <f t="shared" si="78"/>
        <v>0</v>
      </c>
      <c r="AK95" s="6">
        <f t="shared" si="79"/>
        <v>0</v>
      </c>
      <c r="AL95" s="6">
        <f t="shared" si="80"/>
        <v>0</v>
      </c>
      <c r="AM95" s="6"/>
      <c r="AN95" s="6">
        <f t="shared" si="81"/>
        <v>0</v>
      </c>
      <c r="AO95" s="6">
        <f t="shared" si="82"/>
        <v>0</v>
      </c>
      <c r="AP95" s="6">
        <f t="shared" si="83"/>
        <v>0</v>
      </c>
      <c r="AQ95" s="6">
        <f t="shared" si="84"/>
        <v>0</v>
      </c>
      <c r="AR95" s="6"/>
      <c r="AS95" s="6">
        <f t="shared" si="85"/>
        <v>0</v>
      </c>
      <c r="AT95" s="6">
        <f t="shared" si="86"/>
        <v>0</v>
      </c>
      <c r="AU95" s="13">
        <f t="shared" si="88"/>
        <v>1610000</v>
      </c>
    </row>
    <row r="96" spans="1:47" x14ac:dyDescent="0.3">
      <c r="A96" s="19">
        <v>91</v>
      </c>
      <c r="B96" s="19" t="s">
        <v>59</v>
      </c>
      <c r="C96" s="24" t="s">
        <v>139</v>
      </c>
      <c r="D96" s="21">
        <v>20</v>
      </c>
      <c r="E96" s="22">
        <f t="shared" si="87"/>
        <v>138000</v>
      </c>
      <c r="F96" s="25">
        <v>2760000</v>
      </c>
      <c r="G96" s="6">
        <f t="shared" si="55"/>
        <v>0</v>
      </c>
      <c r="H96" s="6">
        <f t="shared" si="56"/>
        <v>0</v>
      </c>
      <c r="I96" s="6"/>
      <c r="J96" s="6">
        <f t="shared" si="57"/>
        <v>0</v>
      </c>
      <c r="K96" s="6">
        <f t="shared" si="58"/>
        <v>0</v>
      </c>
      <c r="L96" s="6">
        <f t="shared" si="59"/>
        <v>0</v>
      </c>
      <c r="M96" s="6">
        <f t="shared" si="60"/>
        <v>0</v>
      </c>
      <c r="N96" s="6"/>
      <c r="O96" s="6">
        <f t="shared" si="61"/>
        <v>0</v>
      </c>
      <c r="P96" s="6">
        <f t="shared" si="62"/>
        <v>0</v>
      </c>
      <c r="Q96" s="6">
        <f t="shared" si="63"/>
        <v>0</v>
      </c>
      <c r="R96" s="6">
        <f t="shared" si="64"/>
        <v>0</v>
      </c>
      <c r="S96" s="6"/>
      <c r="T96" s="6">
        <f t="shared" si="65"/>
        <v>0</v>
      </c>
      <c r="U96" s="6">
        <f t="shared" si="66"/>
        <v>0</v>
      </c>
      <c r="V96" s="6">
        <f t="shared" si="67"/>
        <v>0</v>
      </c>
      <c r="W96" s="6">
        <f t="shared" si="68"/>
        <v>0</v>
      </c>
      <c r="X96" s="6"/>
      <c r="Y96" s="6">
        <f t="shared" si="69"/>
        <v>0</v>
      </c>
      <c r="Z96" s="6">
        <f t="shared" si="70"/>
        <v>0</v>
      </c>
      <c r="AA96" s="28">
        <f t="shared" si="71"/>
        <v>115000</v>
      </c>
      <c r="AB96" s="28">
        <f t="shared" si="72"/>
        <v>138000</v>
      </c>
      <c r="AC96" s="28">
        <v>2300000</v>
      </c>
      <c r="AD96" s="28">
        <f t="shared" si="73"/>
        <v>460000</v>
      </c>
      <c r="AE96" s="28">
        <f t="shared" si="74"/>
        <v>2760000</v>
      </c>
      <c r="AF96" s="6">
        <f t="shared" si="75"/>
        <v>0</v>
      </c>
      <c r="AG96" s="6">
        <f t="shared" si="76"/>
        <v>0</v>
      </c>
      <c r="AH96" s="6"/>
      <c r="AI96" s="6">
        <f t="shared" si="77"/>
        <v>0</v>
      </c>
      <c r="AJ96" s="6">
        <f t="shared" si="78"/>
        <v>0</v>
      </c>
      <c r="AK96" s="6">
        <f t="shared" si="79"/>
        <v>0</v>
      </c>
      <c r="AL96" s="6">
        <f t="shared" si="80"/>
        <v>0</v>
      </c>
      <c r="AM96" s="6"/>
      <c r="AN96" s="6">
        <f t="shared" si="81"/>
        <v>0</v>
      </c>
      <c r="AO96" s="6">
        <f t="shared" si="82"/>
        <v>0</v>
      </c>
      <c r="AP96" s="6">
        <f t="shared" si="83"/>
        <v>0</v>
      </c>
      <c r="AQ96" s="6">
        <f t="shared" si="84"/>
        <v>0</v>
      </c>
      <c r="AR96" s="6"/>
      <c r="AS96" s="6">
        <f t="shared" si="85"/>
        <v>0</v>
      </c>
      <c r="AT96" s="6">
        <f t="shared" si="86"/>
        <v>0</v>
      </c>
      <c r="AU96" s="13">
        <f t="shared" si="88"/>
        <v>2300000</v>
      </c>
    </row>
    <row r="97" spans="1:47" x14ac:dyDescent="0.3">
      <c r="A97" s="19">
        <v>92</v>
      </c>
      <c r="B97" s="19" t="s">
        <v>51</v>
      </c>
      <c r="C97" s="24" t="s">
        <v>140</v>
      </c>
      <c r="D97" s="21">
        <v>48</v>
      </c>
      <c r="E97" s="22">
        <f t="shared" si="87"/>
        <v>19400</v>
      </c>
      <c r="F97" s="25">
        <v>931200</v>
      </c>
      <c r="G97" s="6">
        <f t="shared" si="55"/>
        <v>0</v>
      </c>
      <c r="H97" s="6">
        <f t="shared" si="56"/>
        <v>0</v>
      </c>
      <c r="I97" s="6"/>
      <c r="J97" s="6">
        <f t="shared" si="57"/>
        <v>0</v>
      </c>
      <c r="K97" s="6">
        <f t="shared" si="58"/>
        <v>0</v>
      </c>
      <c r="L97" s="6">
        <f t="shared" si="59"/>
        <v>0</v>
      </c>
      <c r="M97" s="6">
        <f t="shared" si="60"/>
        <v>0</v>
      </c>
      <c r="N97" s="6"/>
      <c r="O97" s="6">
        <f t="shared" si="61"/>
        <v>0</v>
      </c>
      <c r="P97" s="6">
        <f t="shared" si="62"/>
        <v>0</v>
      </c>
      <c r="Q97" s="6">
        <f t="shared" si="63"/>
        <v>0</v>
      </c>
      <c r="R97" s="6">
        <f t="shared" si="64"/>
        <v>0</v>
      </c>
      <c r="S97" s="6"/>
      <c r="T97" s="6">
        <f t="shared" si="65"/>
        <v>0</v>
      </c>
      <c r="U97" s="6">
        <f t="shared" si="66"/>
        <v>0</v>
      </c>
      <c r="V97" s="6">
        <f t="shared" si="67"/>
        <v>0</v>
      </c>
      <c r="W97" s="6">
        <f t="shared" si="68"/>
        <v>0</v>
      </c>
      <c r="X97" s="6"/>
      <c r="Y97" s="6">
        <f t="shared" si="69"/>
        <v>0</v>
      </c>
      <c r="Z97" s="6">
        <f t="shared" si="70"/>
        <v>0</v>
      </c>
      <c r="AA97" s="28">
        <f t="shared" si="71"/>
        <v>16166.666666666666</v>
      </c>
      <c r="AB97" s="28">
        <f t="shared" si="72"/>
        <v>19400</v>
      </c>
      <c r="AC97" s="28">
        <v>776000</v>
      </c>
      <c r="AD97" s="28">
        <f t="shared" si="73"/>
        <v>155200</v>
      </c>
      <c r="AE97" s="28">
        <f t="shared" si="74"/>
        <v>931200</v>
      </c>
      <c r="AF97" s="6">
        <f t="shared" si="75"/>
        <v>0</v>
      </c>
      <c r="AG97" s="6">
        <f t="shared" si="76"/>
        <v>0</v>
      </c>
      <c r="AH97" s="6"/>
      <c r="AI97" s="6">
        <f t="shared" si="77"/>
        <v>0</v>
      </c>
      <c r="AJ97" s="6">
        <f t="shared" si="78"/>
        <v>0</v>
      </c>
      <c r="AK97" s="6">
        <f t="shared" si="79"/>
        <v>0</v>
      </c>
      <c r="AL97" s="6">
        <f t="shared" si="80"/>
        <v>0</v>
      </c>
      <c r="AM97" s="6"/>
      <c r="AN97" s="6">
        <f t="shared" si="81"/>
        <v>0</v>
      </c>
      <c r="AO97" s="6">
        <f t="shared" si="82"/>
        <v>0</v>
      </c>
      <c r="AP97" s="6">
        <f t="shared" si="83"/>
        <v>0</v>
      </c>
      <c r="AQ97" s="6">
        <f t="shared" si="84"/>
        <v>0</v>
      </c>
      <c r="AR97" s="6"/>
      <c r="AS97" s="6">
        <f t="shared" si="85"/>
        <v>0</v>
      </c>
      <c r="AT97" s="6">
        <f t="shared" si="86"/>
        <v>0</v>
      </c>
      <c r="AU97" s="13">
        <f t="shared" si="88"/>
        <v>776000</v>
      </c>
    </row>
    <row r="98" spans="1:47" x14ac:dyDescent="0.3">
      <c r="A98" s="19">
        <v>93</v>
      </c>
      <c r="B98" s="19" t="s">
        <v>51</v>
      </c>
      <c r="C98" s="24" t="s">
        <v>141</v>
      </c>
      <c r="D98" s="21">
        <v>15</v>
      </c>
      <c r="E98" s="22">
        <f t="shared" si="87"/>
        <v>10200</v>
      </c>
      <c r="F98" s="25">
        <v>153000</v>
      </c>
      <c r="G98" s="6">
        <f t="shared" si="55"/>
        <v>0</v>
      </c>
      <c r="H98" s="6">
        <f t="shared" si="56"/>
        <v>0</v>
      </c>
      <c r="I98" s="6"/>
      <c r="J98" s="6">
        <f t="shared" si="57"/>
        <v>0</v>
      </c>
      <c r="K98" s="6">
        <f t="shared" si="58"/>
        <v>0</v>
      </c>
      <c r="L98" s="6">
        <f t="shared" si="59"/>
        <v>0</v>
      </c>
      <c r="M98" s="6">
        <f t="shared" si="60"/>
        <v>0</v>
      </c>
      <c r="N98" s="6"/>
      <c r="O98" s="6">
        <f t="shared" si="61"/>
        <v>0</v>
      </c>
      <c r="P98" s="6">
        <f t="shared" si="62"/>
        <v>0</v>
      </c>
      <c r="Q98" s="6">
        <f t="shared" si="63"/>
        <v>0</v>
      </c>
      <c r="R98" s="6">
        <f t="shared" si="64"/>
        <v>0</v>
      </c>
      <c r="S98" s="6"/>
      <c r="T98" s="6">
        <f t="shared" si="65"/>
        <v>0</v>
      </c>
      <c r="U98" s="6">
        <f t="shared" si="66"/>
        <v>0</v>
      </c>
      <c r="V98" s="6">
        <f t="shared" si="67"/>
        <v>0</v>
      </c>
      <c r="W98" s="6">
        <f t="shared" si="68"/>
        <v>0</v>
      </c>
      <c r="X98" s="6"/>
      <c r="Y98" s="6">
        <f t="shared" si="69"/>
        <v>0</v>
      </c>
      <c r="Z98" s="6">
        <f t="shared" si="70"/>
        <v>0</v>
      </c>
      <c r="AA98" s="28">
        <f t="shared" si="71"/>
        <v>8500</v>
      </c>
      <c r="AB98" s="28">
        <f t="shared" si="72"/>
        <v>10200</v>
      </c>
      <c r="AC98" s="28">
        <v>127500</v>
      </c>
      <c r="AD98" s="28">
        <f t="shared" si="73"/>
        <v>25500</v>
      </c>
      <c r="AE98" s="28">
        <f t="shared" si="74"/>
        <v>153000</v>
      </c>
      <c r="AF98" s="6">
        <f t="shared" si="75"/>
        <v>0</v>
      </c>
      <c r="AG98" s="6">
        <f t="shared" si="76"/>
        <v>0</v>
      </c>
      <c r="AH98" s="6"/>
      <c r="AI98" s="6">
        <f t="shared" si="77"/>
        <v>0</v>
      </c>
      <c r="AJ98" s="6">
        <f t="shared" si="78"/>
        <v>0</v>
      </c>
      <c r="AK98" s="6">
        <f t="shared" si="79"/>
        <v>0</v>
      </c>
      <c r="AL98" s="6">
        <f t="shared" si="80"/>
        <v>0</v>
      </c>
      <c r="AM98" s="6"/>
      <c r="AN98" s="6">
        <f t="shared" si="81"/>
        <v>0</v>
      </c>
      <c r="AO98" s="6">
        <f t="shared" si="82"/>
        <v>0</v>
      </c>
      <c r="AP98" s="6">
        <f t="shared" si="83"/>
        <v>0</v>
      </c>
      <c r="AQ98" s="6">
        <f t="shared" si="84"/>
        <v>0</v>
      </c>
      <c r="AR98" s="6"/>
      <c r="AS98" s="6">
        <f t="shared" si="85"/>
        <v>0</v>
      </c>
      <c r="AT98" s="6">
        <f t="shared" si="86"/>
        <v>0</v>
      </c>
      <c r="AU98" s="13">
        <f t="shared" si="88"/>
        <v>127500</v>
      </c>
    </row>
    <row r="99" spans="1:47" x14ac:dyDescent="0.3">
      <c r="A99" s="19">
        <v>94</v>
      </c>
      <c r="B99" s="19">
        <v>33141100</v>
      </c>
      <c r="C99" s="24" t="s">
        <v>142</v>
      </c>
      <c r="D99" s="21">
        <v>8</v>
      </c>
      <c r="E99" s="22">
        <f t="shared" si="87"/>
        <v>10200</v>
      </c>
      <c r="F99" s="25">
        <v>81600</v>
      </c>
      <c r="G99" s="6">
        <f t="shared" si="55"/>
        <v>0</v>
      </c>
      <c r="H99" s="6">
        <f t="shared" si="56"/>
        <v>0</v>
      </c>
      <c r="I99" s="6"/>
      <c r="J99" s="6">
        <f t="shared" si="57"/>
        <v>0</v>
      </c>
      <c r="K99" s="6">
        <f t="shared" si="58"/>
        <v>0</v>
      </c>
      <c r="L99" s="6">
        <f t="shared" si="59"/>
        <v>0</v>
      </c>
      <c r="M99" s="6">
        <f t="shared" si="60"/>
        <v>0</v>
      </c>
      <c r="N99" s="6"/>
      <c r="O99" s="6">
        <f t="shared" si="61"/>
        <v>0</v>
      </c>
      <c r="P99" s="6">
        <f t="shared" si="62"/>
        <v>0</v>
      </c>
      <c r="Q99" s="6">
        <f t="shared" si="63"/>
        <v>0</v>
      </c>
      <c r="R99" s="6">
        <f t="shared" si="64"/>
        <v>0</v>
      </c>
      <c r="S99" s="6"/>
      <c r="T99" s="6">
        <f t="shared" si="65"/>
        <v>0</v>
      </c>
      <c r="U99" s="6">
        <f t="shared" si="66"/>
        <v>0</v>
      </c>
      <c r="V99" s="6">
        <f t="shared" si="67"/>
        <v>0</v>
      </c>
      <c r="W99" s="6">
        <f t="shared" si="68"/>
        <v>0</v>
      </c>
      <c r="X99" s="6"/>
      <c r="Y99" s="6">
        <f t="shared" si="69"/>
        <v>0</v>
      </c>
      <c r="Z99" s="6">
        <f t="shared" si="70"/>
        <v>0</v>
      </c>
      <c r="AA99" s="28">
        <f t="shared" si="71"/>
        <v>8500</v>
      </c>
      <c r="AB99" s="28">
        <f t="shared" si="72"/>
        <v>10200</v>
      </c>
      <c r="AC99" s="28">
        <v>68000</v>
      </c>
      <c r="AD99" s="28">
        <f t="shared" si="73"/>
        <v>13600</v>
      </c>
      <c r="AE99" s="28">
        <f t="shared" si="74"/>
        <v>81600</v>
      </c>
      <c r="AF99" s="6">
        <f t="shared" si="75"/>
        <v>0</v>
      </c>
      <c r="AG99" s="6">
        <f t="shared" si="76"/>
        <v>0</v>
      </c>
      <c r="AH99" s="6"/>
      <c r="AI99" s="6">
        <f t="shared" si="77"/>
        <v>0</v>
      </c>
      <c r="AJ99" s="6">
        <f t="shared" si="78"/>
        <v>0</v>
      </c>
      <c r="AK99" s="6">
        <f t="shared" si="79"/>
        <v>0</v>
      </c>
      <c r="AL99" s="6">
        <f t="shared" si="80"/>
        <v>0</v>
      </c>
      <c r="AM99" s="6"/>
      <c r="AN99" s="6">
        <f t="shared" si="81"/>
        <v>0</v>
      </c>
      <c r="AO99" s="6">
        <f t="shared" si="82"/>
        <v>0</v>
      </c>
      <c r="AP99" s="6">
        <f t="shared" si="83"/>
        <v>0</v>
      </c>
      <c r="AQ99" s="6">
        <f t="shared" si="84"/>
        <v>0</v>
      </c>
      <c r="AR99" s="6"/>
      <c r="AS99" s="6">
        <f t="shared" si="85"/>
        <v>0</v>
      </c>
      <c r="AT99" s="6">
        <f t="shared" si="86"/>
        <v>0</v>
      </c>
      <c r="AU99" s="13">
        <f t="shared" si="88"/>
        <v>68000</v>
      </c>
    </row>
    <row r="100" spans="1:47" x14ac:dyDescent="0.3">
      <c r="A100" s="19">
        <v>95</v>
      </c>
      <c r="B100" s="19" t="s">
        <v>77</v>
      </c>
      <c r="C100" s="24" t="s">
        <v>135</v>
      </c>
      <c r="D100" s="21">
        <v>13</v>
      </c>
      <c r="E100" s="22">
        <f t="shared" si="87"/>
        <v>18400</v>
      </c>
      <c r="F100" s="25">
        <v>239200</v>
      </c>
      <c r="G100" s="6">
        <f t="shared" si="55"/>
        <v>0</v>
      </c>
      <c r="H100" s="6">
        <f t="shared" si="56"/>
        <v>0</v>
      </c>
      <c r="I100" s="6"/>
      <c r="J100" s="6">
        <f t="shared" si="57"/>
        <v>0</v>
      </c>
      <c r="K100" s="6">
        <f t="shared" si="58"/>
        <v>0</v>
      </c>
      <c r="L100" s="6">
        <f t="shared" si="59"/>
        <v>0</v>
      </c>
      <c r="M100" s="6">
        <f t="shared" si="60"/>
        <v>0</v>
      </c>
      <c r="N100" s="6"/>
      <c r="O100" s="6">
        <f t="shared" si="61"/>
        <v>0</v>
      </c>
      <c r="P100" s="6">
        <f t="shared" si="62"/>
        <v>0</v>
      </c>
      <c r="Q100" s="6">
        <f t="shared" si="63"/>
        <v>0</v>
      </c>
      <c r="R100" s="6">
        <f t="shared" si="64"/>
        <v>0</v>
      </c>
      <c r="S100" s="6"/>
      <c r="T100" s="6">
        <f t="shared" si="65"/>
        <v>0</v>
      </c>
      <c r="U100" s="6">
        <f t="shared" si="66"/>
        <v>0</v>
      </c>
      <c r="V100" s="6">
        <f t="shared" si="67"/>
        <v>0</v>
      </c>
      <c r="W100" s="6">
        <f t="shared" si="68"/>
        <v>0</v>
      </c>
      <c r="X100" s="6"/>
      <c r="Y100" s="6">
        <f t="shared" si="69"/>
        <v>0</v>
      </c>
      <c r="Z100" s="6">
        <f t="shared" si="70"/>
        <v>0</v>
      </c>
      <c r="AA100" s="28">
        <f t="shared" si="71"/>
        <v>15333.333076923076</v>
      </c>
      <c r="AB100" s="28">
        <f t="shared" si="72"/>
        <v>18399.999692307691</v>
      </c>
      <c r="AC100" s="28">
        <v>199333.33</v>
      </c>
      <c r="AD100" s="28">
        <f t="shared" si="73"/>
        <v>39866.665999999997</v>
      </c>
      <c r="AE100" s="28">
        <f t="shared" si="74"/>
        <v>239199.99599999998</v>
      </c>
      <c r="AF100" s="6">
        <f t="shared" si="75"/>
        <v>0</v>
      </c>
      <c r="AG100" s="6">
        <f t="shared" si="76"/>
        <v>0</v>
      </c>
      <c r="AH100" s="6"/>
      <c r="AI100" s="6">
        <f t="shared" si="77"/>
        <v>0</v>
      </c>
      <c r="AJ100" s="6">
        <f t="shared" si="78"/>
        <v>0</v>
      </c>
      <c r="AK100" s="6">
        <f t="shared" si="79"/>
        <v>0</v>
      </c>
      <c r="AL100" s="6">
        <f t="shared" si="80"/>
        <v>0</v>
      </c>
      <c r="AM100" s="6"/>
      <c r="AN100" s="6">
        <f t="shared" si="81"/>
        <v>0</v>
      </c>
      <c r="AO100" s="6">
        <f t="shared" si="82"/>
        <v>0</v>
      </c>
      <c r="AP100" s="6">
        <f t="shared" si="83"/>
        <v>0</v>
      </c>
      <c r="AQ100" s="6">
        <f t="shared" si="84"/>
        <v>0</v>
      </c>
      <c r="AR100" s="6"/>
      <c r="AS100" s="6">
        <f t="shared" si="85"/>
        <v>0</v>
      </c>
      <c r="AT100" s="6">
        <f t="shared" si="86"/>
        <v>0</v>
      </c>
      <c r="AU100" s="13">
        <f t="shared" si="88"/>
        <v>199333.33</v>
      </c>
    </row>
    <row r="101" spans="1:47" x14ac:dyDescent="0.3">
      <c r="A101" s="19">
        <v>96</v>
      </c>
      <c r="B101" s="19" t="s">
        <v>59</v>
      </c>
      <c r="C101" s="24" t="s">
        <v>143</v>
      </c>
      <c r="D101" s="21">
        <v>30</v>
      </c>
      <c r="E101" s="22">
        <f t="shared" si="87"/>
        <v>500</v>
      </c>
      <c r="F101" s="25">
        <v>15000</v>
      </c>
      <c r="G101" s="6">
        <f t="shared" ref="G101:G164" si="89">+I101/$D101</f>
        <v>0</v>
      </c>
      <c r="H101" s="6">
        <f t="shared" ref="H101:H164" si="90">+K101/$D101</f>
        <v>0</v>
      </c>
      <c r="I101" s="6"/>
      <c r="J101" s="6">
        <f t="shared" ref="J101:J164" si="91">+I101*0.2</f>
        <v>0</v>
      </c>
      <c r="K101" s="6">
        <f t="shared" ref="K101:K164" si="92">+J101+I101</f>
        <v>0</v>
      </c>
      <c r="L101" s="6">
        <f t="shared" ref="L101:L164" si="93">+N101/$D101</f>
        <v>0</v>
      </c>
      <c r="M101" s="6">
        <f t="shared" ref="M101:M164" si="94">+P101/$D101</f>
        <v>0</v>
      </c>
      <c r="N101" s="6"/>
      <c r="O101" s="6">
        <f t="shared" ref="O101:O164" si="95">+N101*0.2</f>
        <v>0</v>
      </c>
      <c r="P101" s="6">
        <f t="shared" ref="P101:P164" si="96">+O101+N101</f>
        <v>0</v>
      </c>
      <c r="Q101" s="6">
        <f t="shared" ref="Q101:Q164" si="97">+S101/$D101</f>
        <v>0</v>
      </c>
      <c r="R101" s="6">
        <f t="shared" ref="R101:R164" si="98">+U101/$D101</f>
        <v>0</v>
      </c>
      <c r="S101" s="6"/>
      <c r="T101" s="6">
        <f t="shared" ref="T101:T164" si="99">+S101*0.2</f>
        <v>0</v>
      </c>
      <c r="U101" s="6">
        <f t="shared" ref="U101:U164" si="100">+T101+S101</f>
        <v>0</v>
      </c>
      <c r="V101" s="6">
        <f t="shared" ref="V101:V164" si="101">+X101/$D101</f>
        <v>0</v>
      </c>
      <c r="W101" s="6">
        <f t="shared" ref="W101:W164" si="102">+Z101/$D101</f>
        <v>0</v>
      </c>
      <c r="X101" s="6"/>
      <c r="Y101" s="6">
        <f t="shared" ref="Y101:Y164" si="103">+X101*0.2</f>
        <v>0</v>
      </c>
      <c r="Z101" s="6">
        <f t="shared" ref="Z101:Z164" si="104">+Y101+X101</f>
        <v>0</v>
      </c>
      <c r="AA101" s="28">
        <f t="shared" ref="AA101:AA164" si="105">+AC101/$D101</f>
        <v>416.66666666666669</v>
      </c>
      <c r="AB101" s="28">
        <f t="shared" ref="AB101:AB164" si="106">+AE101/$D101</f>
        <v>500</v>
      </c>
      <c r="AC101" s="28">
        <v>12500</v>
      </c>
      <c r="AD101" s="28">
        <f t="shared" ref="AD101:AD164" si="107">+AC101*0.2</f>
        <v>2500</v>
      </c>
      <c r="AE101" s="28">
        <f t="shared" ref="AE101:AE164" si="108">+AD101+AC101</f>
        <v>15000</v>
      </c>
      <c r="AF101" s="6">
        <f t="shared" ref="AF101:AF164" si="109">+AH101/$D101</f>
        <v>0</v>
      </c>
      <c r="AG101" s="6">
        <f t="shared" ref="AG101:AG164" si="110">+AJ101/$D101</f>
        <v>0</v>
      </c>
      <c r="AH101" s="6"/>
      <c r="AI101" s="6">
        <f t="shared" ref="AI101:AI164" si="111">+AH101*0.2</f>
        <v>0</v>
      </c>
      <c r="AJ101" s="6">
        <f t="shared" ref="AJ101:AJ164" si="112">+AI101+AH101</f>
        <v>0</v>
      </c>
      <c r="AK101" s="6">
        <f t="shared" ref="AK101:AK164" si="113">+AM101/$D101</f>
        <v>0</v>
      </c>
      <c r="AL101" s="6">
        <f t="shared" ref="AL101:AL164" si="114">+AO101/$D101</f>
        <v>0</v>
      </c>
      <c r="AM101" s="6"/>
      <c r="AN101" s="6">
        <f t="shared" ref="AN101:AN164" si="115">+AM101*0.2</f>
        <v>0</v>
      </c>
      <c r="AO101" s="6">
        <f t="shared" ref="AO101:AO164" si="116">+AN101+AM101</f>
        <v>0</v>
      </c>
      <c r="AP101" s="6">
        <f t="shared" ref="AP101:AP164" si="117">+AR101/$D101</f>
        <v>0</v>
      </c>
      <c r="AQ101" s="6">
        <f t="shared" ref="AQ101:AQ164" si="118">+AT101/$D101</f>
        <v>0</v>
      </c>
      <c r="AR101" s="6"/>
      <c r="AS101" s="6">
        <f t="shared" ref="AS101:AS164" si="119">+AR101*0.2</f>
        <v>0</v>
      </c>
      <c r="AT101" s="6">
        <f t="shared" ref="AT101:AT164" si="120">+AS101+AR101</f>
        <v>0</v>
      </c>
      <c r="AU101" s="13">
        <f t="shared" si="88"/>
        <v>12500</v>
      </c>
    </row>
    <row r="102" spans="1:47" ht="27" x14ac:dyDescent="0.3">
      <c r="A102" s="19">
        <v>97</v>
      </c>
      <c r="B102" s="19" t="s">
        <v>144</v>
      </c>
      <c r="C102" s="24" t="s">
        <v>145</v>
      </c>
      <c r="D102" s="21">
        <v>1200</v>
      </c>
      <c r="E102" s="22">
        <f t="shared" si="87"/>
        <v>93.6</v>
      </c>
      <c r="F102" s="25">
        <v>112320</v>
      </c>
      <c r="G102" s="28">
        <f t="shared" si="89"/>
        <v>75</v>
      </c>
      <c r="H102" s="28">
        <f t="shared" si="90"/>
        <v>90</v>
      </c>
      <c r="I102" s="28">
        <v>90000</v>
      </c>
      <c r="J102" s="28">
        <f t="shared" si="91"/>
        <v>18000</v>
      </c>
      <c r="K102" s="28">
        <f t="shared" si="92"/>
        <v>108000</v>
      </c>
      <c r="L102" s="6">
        <f t="shared" si="93"/>
        <v>97</v>
      </c>
      <c r="M102" s="6">
        <f t="shared" si="94"/>
        <v>116.4</v>
      </c>
      <c r="N102" s="6">
        <v>116400</v>
      </c>
      <c r="O102" s="6">
        <f t="shared" si="95"/>
        <v>23280</v>
      </c>
      <c r="P102" s="6">
        <f t="shared" si="96"/>
        <v>139680</v>
      </c>
      <c r="Q102" s="6">
        <f t="shared" si="97"/>
        <v>0</v>
      </c>
      <c r="R102" s="6">
        <f t="shared" si="98"/>
        <v>0</v>
      </c>
      <c r="S102" s="6"/>
      <c r="T102" s="6">
        <f t="shared" si="99"/>
        <v>0</v>
      </c>
      <c r="U102" s="6">
        <f t="shared" si="100"/>
        <v>0</v>
      </c>
      <c r="V102" s="6">
        <f t="shared" si="101"/>
        <v>0</v>
      </c>
      <c r="W102" s="6">
        <f t="shared" si="102"/>
        <v>0</v>
      </c>
      <c r="X102" s="6"/>
      <c r="Y102" s="6">
        <f t="shared" si="103"/>
        <v>0</v>
      </c>
      <c r="Z102" s="6">
        <f t="shared" si="104"/>
        <v>0</v>
      </c>
      <c r="AA102" s="6">
        <f t="shared" si="105"/>
        <v>0</v>
      </c>
      <c r="AB102" s="6">
        <f t="shared" si="106"/>
        <v>0</v>
      </c>
      <c r="AC102" s="6"/>
      <c r="AD102" s="6">
        <f t="shared" si="107"/>
        <v>0</v>
      </c>
      <c r="AE102" s="6">
        <f t="shared" si="108"/>
        <v>0</v>
      </c>
      <c r="AF102" s="6">
        <f t="shared" si="109"/>
        <v>78</v>
      </c>
      <c r="AG102" s="6">
        <f t="shared" si="110"/>
        <v>93.6</v>
      </c>
      <c r="AH102" s="6">
        <v>93600</v>
      </c>
      <c r="AI102" s="6">
        <f t="shared" si="111"/>
        <v>18720</v>
      </c>
      <c r="AJ102" s="6">
        <f t="shared" si="112"/>
        <v>112320</v>
      </c>
      <c r="AK102" s="6">
        <f t="shared" si="113"/>
        <v>77.083333333333329</v>
      </c>
      <c r="AL102" s="6">
        <f t="shared" si="114"/>
        <v>92.5</v>
      </c>
      <c r="AM102" s="6">
        <v>92500</v>
      </c>
      <c r="AN102" s="6">
        <f t="shared" si="115"/>
        <v>18500</v>
      </c>
      <c r="AO102" s="6">
        <f t="shared" si="116"/>
        <v>111000</v>
      </c>
      <c r="AP102" s="6">
        <f t="shared" si="117"/>
        <v>0</v>
      </c>
      <c r="AQ102" s="6">
        <f t="shared" si="118"/>
        <v>0</v>
      </c>
      <c r="AR102" s="6"/>
      <c r="AS102" s="6">
        <f t="shared" si="119"/>
        <v>0</v>
      </c>
      <c r="AT102" s="6">
        <f t="shared" si="120"/>
        <v>0</v>
      </c>
      <c r="AU102" s="13">
        <f t="shared" si="88"/>
        <v>90000</v>
      </c>
    </row>
    <row r="103" spans="1:47" x14ac:dyDescent="0.3">
      <c r="A103" s="19">
        <v>98</v>
      </c>
      <c r="B103" s="19" t="s">
        <v>146</v>
      </c>
      <c r="C103" s="24" t="s">
        <v>147</v>
      </c>
      <c r="D103" s="21">
        <v>1500</v>
      </c>
      <c r="E103" s="22">
        <f t="shared" si="87"/>
        <v>138</v>
      </c>
      <c r="F103" s="25">
        <v>207000</v>
      </c>
      <c r="G103" s="6">
        <f t="shared" si="89"/>
        <v>106.66666666666667</v>
      </c>
      <c r="H103" s="6">
        <f t="shared" si="90"/>
        <v>128</v>
      </c>
      <c r="I103" s="6">
        <v>160000</v>
      </c>
      <c r="J103" s="6">
        <f t="shared" si="91"/>
        <v>32000</v>
      </c>
      <c r="K103" s="6">
        <f t="shared" si="92"/>
        <v>192000</v>
      </c>
      <c r="L103" s="6">
        <f t="shared" si="93"/>
        <v>113.85</v>
      </c>
      <c r="M103" s="6">
        <f t="shared" si="94"/>
        <v>136.62</v>
      </c>
      <c r="N103" s="6">
        <v>170775</v>
      </c>
      <c r="O103" s="6">
        <f t="shared" si="95"/>
        <v>34155</v>
      </c>
      <c r="P103" s="6">
        <f t="shared" si="96"/>
        <v>204930</v>
      </c>
      <c r="Q103" s="6">
        <f t="shared" si="97"/>
        <v>0</v>
      </c>
      <c r="R103" s="6">
        <f t="shared" si="98"/>
        <v>0</v>
      </c>
      <c r="S103" s="6"/>
      <c r="T103" s="6">
        <f t="shared" si="99"/>
        <v>0</v>
      </c>
      <c r="U103" s="6">
        <f t="shared" si="100"/>
        <v>0</v>
      </c>
      <c r="V103" s="6">
        <f t="shared" si="101"/>
        <v>0</v>
      </c>
      <c r="W103" s="6">
        <f t="shared" si="102"/>
        <v>0</v>
      </c>
      <c r="X103" s="6"/>
      <c r="Y103" s="6">
        <f t="shared" si="103"/>
        <v>0</v>
      </c>
      <c r="Z103" s="6">
        <f t="shared" si="104"/>
        <v>0</v>
      </c>
      <c r="AA103" s="6">
        <f t="shared" si="105"/>
        <v>0</v>
      </c>
      <c r="AB103" s="6">
        <f t="shared" si="106"/>
        <v>0</v>
      </c>
      <c r="AC103" s="6"/>
      <c r="AD103" s="6">
        <f t="shared" si="107"/>
        <v>0</v>
      </c>
      <c r="AE103" s="6">
        <f t="shared" si="108"/>
        <v>0</v>
      </c>
      <c r="AF103" s="6">
        <f t="shared" si="109"/>
        <v>0</v>
      </c>
      <c r="AG103" s="6">
        <f t="shared" si="110"/>
        <v>0</v>
      </c>
      <c r="AH103" s="6"/>
      <c r="AI103" s="6">
        <f t="shared" si="111"/>
        <v>0</v>
      </c>
      <c r="AJ103" s="6">
        <f t="shared" si="112"/>
        <v>0</v>
      </c>
      <c r="AK103" s="28">
        <f t="shared" si="113"/>
        <v>100</v>
      </c>
      <c r="AL103" s="28">
        <f t="shared" si="114"/>
        <v>120</v>
      </c>
      <c r="AM103" s="28">
        <v>150000</v>
      </c>
      <c r="AN103" s="28">
        <f t="shared" si="115"/>
        <v>30000</v>
      </c>
      <c r="AO103" s="28">
        <f t="shared" si="116"/>
        <v>180000</v>
      </c>
      <c r="AP103" s="6">
        <f t="shared" si="117"/>
        <v>0</v>
      </c>
      <c r="AQ103" s="6">
        <f t="shared" si="118"/>
        <v>0</v>
      </c>
      <c r="AR103" s="6"/>
      <c r="AS103" s="6">
        <f t="shared" si="119"/>
        <v>0</v>
      </c>
      <c r="AT103" s="6">
        <f t="shared" si="120"/>
        <v>0</v>
      </c>
      <c r="AU103" s="13">
        <f t="shared" si="88"/>
        <v>150000</v>
      </c>
    </row>
    <row r="104" spans="1:47" ht="27" x14ac:dyDescent="0.3">
      <c r="A104" s="19">
        <v>99</v>
      </c>
      <c r="B104" s="19" t="s">
        <v>55</v>
      </c>
      <c r="C104" s="24" t="s">
        <v>148</v>
      </c>
      <c r="D104" s="21">
        <v>3000</v>
      </c>
      <c r="E104" s="22">
        <f t="shared" si="87"/>
        <v>40.799999999999997</v>
      </c>
      <c r="F104" s="25">
        <v>122400</v>
      </c>
      <c r="G104" s="6">
        <f t="shared" si="89"/>
        <v>0</v>
      </c>
      <c r="H104" s="6">
        <f t="shared" si="90"/>
        <v>0</v>
      </c>
      <c r="I104" s="6"/>
      <c r="J104" s="6">
        <f t="shared" si="91"/>
        <v>0</v>
      </c>
      <c r="K104" s="6">
        <f t="shared" si="92"/>
        <v>0</v>
      </c>
      <c r="L104" s="28">
        <f t="shared" si="93"/>
        <v>32.85</v>
      </c>
      <c r="M104" s="28">
        <f t="shared" si="94"/>
        <v>39.42</v>
      </c>
      <c r="N104" s="28">
        <v>98550</v>
      </c>
      <c r="O104" s="28">
        <f t="shared" si="95"/>
        <v>19710</v>
      </c>
      <c r="P104" s="28">
        <f t="shared" si="96"/>
        <v>118260</v>
      </c>
      <c r="Q104" s="6">
        <f t="shared" si="97"/>
        <v>0</v>
      </c>
      <c r="R104" s="6">
        <f t="shared" si="98"/>
        <v>0</v>
      </c>
      <c r="S104" s="6"/>
      <c r="T104" s="6">
        <f t="shared" si="99"/>
        <v>0</v>
      </c>
      <c r="U104" s="6">
        <f t="shared" si="100"/>
        <v>0</v>
      </c>
      <c r="V104" s="6">
        <f t="shared" si="101"/>
        <v>0</v>
      </c>
      <c r="W104" s="6">
        <f t="shared" si="102"/>
        <v>0</v>
      </c>
      <c r="X104" s="6"/>
      <c r="Y104" s="6">
        <f t="shared" si="103"/>
        <v>0</v>
      </c>
      <c r="Z104" s="6">
        <f t="shared" si="104"/>
        <v>0</v>
      </c>
      <c r="AA104" s="6">
        <f t="shared" si="105"/>
        <v>0</v>
      </c>
      <c r="AB104" s="6">
        <f t="shared" si="106"/>
        <v>0</v>
      </c>
      <c r="AC104" s="6"/>
      <c r="AD104" s="6">
        <f t="shared" si="107"/>
        <v>0</v>
      </c>
      <c r="AE104" s="6">
        <f t="shared" si="108"/>
        <v>0</v>
      </c>
      <c r="AF104" s="6">
        <f t="shared" si="109"/>
        <v>0</v>
      </c>
      <c r="AG104" s="6">
        <f t="shared" si="110"/>
        <v>0</v>
      </c>
      <c r="AH104" s="6"/>
      <c r="AI104" s="6">
        <f t="shared" si="111"/>
        <v>0</v>
      </c>
      <c r="AJ104" s="6">
        <f t="shared" si="112"/>
        <v>0</v>
      </c>
      <c r="AK104" s="6">
        <f t="shared" si="113"/>
        <v>0</v>
      </c>
      <c r="AL104" s="6">
        <f t="shared" si="114"/>
        <v>0</v>
      </c>
      <c r="AM104" s="6"/>
      <c r="AN104" s="6">
        <f t="shared" si="115"/>
        <v>0</v>
      </c>
      <c r="AO104" s="6">
        <f t="shared" si="116"/>
        <v>0</v>
      </c>
      <c r="AP104" s="6">
        <f t="shared" si="117"/>
        <v>0</v>
      </c>
      <c r="AQ104" s="6">
        <f t="shared" si="118"/>
        <v>0</v>
      </c>
      <c r="AR104" s="6"/>
      <c r="AS104" s="6">
        <f t="shared" si="119"/>
        <v>0</v>
      </c>
      <c r="AT104" s="6">
        <f t="shared" si="120"/>
        <v>0</v>
      </c>
      <c r="AU104" s="13">
        <f t="shared" si="88"/>
        <v>98550</v>
      </c>
    </row>
    <row r="105" spans="1:47" x14ac:dyDescent="0.3">
      <c r="A105" s="19">
        <v>100</v>
      </c>
      <c r="B105" s="19" t="s">
        <v>57</v>
      </c>
      <c r="C105" s="24" t="s">
        <v>149</v>
      </c>
      <c r="D105" s="21">
        <v>1500</v>
      </c>
      <c r="E105" s="22">
        <f t="shared" si="87"/>
        <v>40.799999999999997</v>
      </c>
      <c r="F105" s="25">
        <v>61200</v>
      </c>
      <c r="G105" s="6">
        <f t="shared" si="89"/>
        <v>0</v>
      </c>
      <c r="H105" s="6">
        <f t="shared" si="90"/>
        <v>0</v>
      </c>
      <c r="I105" s="6"/>
      <c r="J105" s="6">
        <f t="shared" si="91"/>
        <v>0</v>
      </c>
      <c r="K105" s="6">
        <f t="shared" si="92"/>
        <v>0</v>
      </c>
      <c r="L105" s="28">
        <f t="shared" si="93"/>
        <v>32.85</v>
      </c>
      <c r="M105" s="28">
        <f t="shared" si="94"/>
        <v>39.42</v>
      </c>
      <c r="N105" s="28">
        <v>49275</v>
      </c>
      <c r="O105" s="28">
        <f t="shared" si="95"/>
        <v>9855</v>
      </c>
      <c r="P105" s="28">
        <f t="shared" si="96"/>
        <v>59130</v>
      </c>
      <c r="Q105" s="6">
        <f t="shared" si="97"/>
        <v>0</v>
      </c>
      <c r="R105" s="6">
        <f t="shared" si="98"/>
        <v>0</v>
      </c>
      <c r="S105" s="6"/>
      <c r="T105" s="6">
        <f t="shared" si="99"/>
        <v>0</v>
      </c>
      <c r="U105" s="6">
        <f t="shared" si="100"/>
        <v>0</v>
      </c>
      <c r="V105" s="6">
        <f t="shared" si="101"/>
        <v>0</v>
      </c>
      <c r="W105" s="6">
        <f t="shared" si="102"/>
        <v>0</v>
      </c>
      <c r="X105" s="6"/>
      <c r="Y105" s="6">
        <f t="shared" si="103"/>
        <v>0</v>
      </c>
      <c r="Z105" s="6">
        <f t="shared" si="104"/>
        <v>0</v>
      </c>
      <c r="AA105" s="6">
        <f t="shared" si="105"/>
        <v>0</v>
      </c>
      <c r="AB105" s="6">
        <f t="shared" si="106"/>
        <v>0</v>
      </c>
      <c r="AC105" s="6"/>
      <c r="AD105" s="6">
        <f t="shared" si="107"/>
        <v>0</v>
      </c>
      <c r="AE105" s="6">
        <f t="shared" si="108"/>
        <v>0</v>
      </c>
      <c r="AF105" s="6">
        <f t="shared" si="109"/>
        <v>0</v>
      </c>
      <c r="AG105" s="6">
        <f t="shared" si="110"/>
        <v>0</v>
      </c>
      <c r="AH105" s="6"/>
      <c r="AI105" s="6">
        <f t="shared" si="111"/>
        <v>0</v>
      </c>
      <c r="AJ105" s="6">
        <f t="shared" si="112"/>
        <v>0</v>
      </c>
      <c r="AK105" s="6">
        <f t="shared" si="113"/>
        <v>0</v>
      </c>
      <c r="AL105" s="6">
        <f t="shared" si="114"/>
        <v>0</v>
      </c>
      <c r="AM105" s="6"/>
      <c r="AN105" s="6">
        <f t="shared" si="115"/>
        <v>0</v>
      </c>
      <c r="AO105" s="6">
        <f t="shared" si="116"/>
        <v>0</v>
      </c>
      <c r="AP105" s="6">
        <f t="shared" si="117"/>
        <v>0</v>
      </c>
      <c r="AQ105" s="6">
        <f t="shared" si="118"/>
        <v>0</v>
      </c>
      <c r="AR105" s="6"/>
      <c r="AS105" s="6">
        <f t="shared" si="119"/>
        <v>0</v>
      </c>
      <c r="AT105" s="6">
        <f t="shared" si="120"/>
        <v>0</v>
      </c>
      <c r="AU105" s="13">
        <f t="shared" si="88"/>
        <v>49275</v>
      </c>
    </row>
    <row r="106" spans="1:47" x14ac:dyDescent="0.3">
      <c r="A106" s="19">
        <v>101</v>
      </c>
      <c r="B106" s="19" t="s">
        <v>150</v>
      </c>
      <c r="C106" s="24" t="s">
        <v>151</v>
      </c>
      <c r="D106" s="21">
        <v>300</v>
      </c>
      <c r="E106" s="22">
        <f t="shared" si="87"/>
        <v>48</v>
      </c>
      <c r="F106" s="25">
        <v>14400</v>
      </c>
      <c r="G106" s="6">
        <f t="shared" si="89"/>
        <v>0</v>
      </c>
      <c r="H106" s="6">
        <f t="shared" si="90"/>
        <v>0</v>
      </c>
      <c r="I106" s="6"/>
      <c r="J106" s="6">
        <f t="shared" si="91"/>
        <v>0</v>
      </c>
      <c r="K106" s="6">
        <f t="shared" si="92"/>
        <v>0</v>
      </c>
      <c r="L106" s="28">
        <f t="shared" si="93"/>
        <v>38.25</v>
      </c>
      <c r="M106" s="28">
        <f t="shared" si="94"/>
        <v>45.9</v>
      </c>
      <c r="N106" s="28">
        <v>11475</v>
      </c>
      <c r="O106" s="28">
        <f t="shared" si="95"/>
        <v>2295</v>
      </c>
      <c r="P106" s="28">
        <f t="shared" si="96"/>
        <v>13770</v>
      </c>
      <c r="Q106" s="6">
        <f t="shared" si="97"/>
        <v>0</v>
      </c>
      <c r="R106" s="6">
        <f t="shared" si="98"/>
        <v>0</v>
      </c>
      <c r="S106" s="6"/>
      <c r="T106" s="6">
        <f t="shared" si="99"/>
        <v>0</v>
      </c>
      <c r="U106" s="6">
        <f t="shared" si="100"/>
        <v>0</v>
      </c>
      <c r="V106" s="6">
        <f t="shared" si="101"/>
        <v>0</v>
      </c>
      <c r="W106" s="6">
        <f t="shared" si="102"/>
        <v>0</v>
      </c>
      <c r="X106" s="6"/>
      <c r="Y106" s="6">
        <f t="shared" si="103"/>
        <v>0</v>
      </c>
      <c r="Z106" s="6">
        <f t="shared" si="104"/>
        <v>0</v>
      </c>
      <c r="AA106" s="6">
        <f t="shared" si="105"/>
        <v>0</v>
      </c>
      <c r="AB106" s="6">
        <f t="shared" si="106"/>
        <v>0</v>
      </c>
      <c r="AC106" s="6"/>
      <c r="AD106" s="6">
        <f t="shared" si="107"/>
        <v>0</v>
      </c>
      <c r="AE106" s="6">
        <f t="shared" si="108"/>
        <v>0</v>
      </c>
      <c r="AF106" s="6">
        <f t="shared" si="109"/>
        <v>0</v>
      </c>
      <c r="AG106" s="6">
        <f t="shared" si="110"/>
        <v>0</v>
      </c>
      <c r="AH106" s="6"/>
      <c r="AI106" s="6">
        <f t="shared" si="111"/>
        <v>0</v>
      </c>
      <c r="AJ106" s="6">
        <f t="shared" si="112"/>
        <v>0</v>
      </c>
      <c r="AK106" s="6">
        <f t="shared" si="113"/>
        <v>0</v>
      </c>
      <c r="AL106" s="6">
        <f t="shared" si="114"/>
        <v>0</v>
      </c>
      <c r="AM106" s="6"/>
      <c r="AN106" s="6">
        <f t="shared" si="115"/>
        <v>0</v>
      </c>
      <c r="AO106" s="6">
        <f t="shared" si="116"/>
        <v>0</v>
      </c>
      <c r="AP106" s="6">
        <f t="shared" si="117"/>
        <v>0</v>
      </c>
      <c r="AQ106" s="6">
        <f t="shared" si="118"/>
        <v>0</v>
      </c>
      <c r="AR106" s="6"/>
      <c r="AS106" s="6">
        <f t="shared" si="119"/>
        <v>0</v>
      </c>
      <c r="AT106" s="6">
        <f t="shared" si="120"/>
        <v>0</v>
      </c>
      <c r="AU106" s="13">
        <f t="shared" si="88"/>
        <v>11475</v>
      </c>
    </row>
    <row r="107" spans="1:47" x14ac:dyDescent="0.3">
      <c r="A107" s="19">
        <v>102</v>
      </c>
      <c r="B107" s="19">
        <v>33211230</v>
      </c>
      <c r="C107" s="24" t="s">
        <v>152</v>
      </c>
      <c r="D107" s="21">
        <v>3000</v>
      </c>
      <c r="E107" s="22">
        <f t="shared" si="87"/>
        <v>53.76</v>
      </c>
      <c r="F107" s="25">
        <v>161280</v>
      </c>
      <c r="G107" s="6">
        <f t="shared" si="89"/>
        <v>0</v>
      </c>
      <c r="H107" s="6">
        <f t="shared" si="90"/>
        <v>0</v>
      </c>
      <c r="I107" s="6"/>
      <c r="J107" s="6">
        <f t="shared" si="91"/>
        <v>0</v>
      </c>
      <c r="K107" s="6">
        <f t="shared" si="92"/>
        <v>0</v>
      </c>
      <c r="L107" s="28">
        <f t="shared" si="93"/>
        <v>44.15</v>
      </c>
      <c r="M107" s="28">
        <f t="shared" si="94"/>
        <v>52.98</v>
      </c>
      <c r="N107" s="28">
        <v>132450</v>
      </c>
      <c r="O107" s="28">
        <f t="shared" si="95"/>
        <v>26490</v>
      </c>
      <c r="P107" s="28">
        <f t="shared" si="96"/>
        <v>158940</v>
      </c>
      <c r="Q107" s="6">
        <f t="shared" si="97"/>
        <v>0</v>
      </c>
      <c r="R107" s="6">
        <f t="shared" si="98"/>
        <v>0</v>
      </c>
      <c r="S107" s="6"/>
      <c r="T107" s="6">
        <f t="shared" si="99"/>
        <v>0</v>
      </c>
      <c r="U107" s="6">
        <f t="shared" si="100"/>
        <v>0</v>
      </c>
      <c r="V107" s="6">
        <f t="shared" si="101"/>
        <v>0</v>
      </c>
      <c r="W107" s="6">
        <f t="shared" si="102"/>
        <v>0</v>
      </c>
      <c r="X107" s="6"/>
      <c r="Y107" s="6">
        <f t="shared" si="103"/>
        <v>0</v>
      </c>
      <c r="Z107" s="6">
        <f t="shared" si="104"/>
        <v>0</v>
      </c>
      <c r="AA107" s="6">
        <f t="shared" si="105"/>
        <v>0</v>
      </c>
      <c r="AB107" s="6">
        <f t="shared" si="106"/>
        <v>0</v>
      </c>
      <c r="AC107" s="6"/>
      <c r="AD107" s="6">
        <f t="shared" si="107"/>
        <v>0</v>
      </c>
      <c r="AE107" s="6">
        <f t="shared" si="108"/>
        <v>0</v>
      </c>
      <c r="AF107" s="28">
        <f t="shared" si="109"/>
        <v>35</v>
      </c>
      <c r="AG107" s="28">
        <f t="shared" si="110"/>
        <v>42</v>
      </c>
      <c r="AH107" s="28">
        <v>105000</v>
      </c>
      <c r="AI107" s="28">
        <f t="shared" si="111"/>
        <v>21000</v>
      </c>
      <c r="AJ107" s="28">
        <f t="shared" si="112"/>
        <v>126000</v>
      </c>
      <c r="AK107" s="6">
        <f t="shared" si="113"/>
        <v>0</v>
      </c>
      <c r="AL107" s="6">
        <f t="shared" si="114"/>
        <v>0</v>
      </c>
      <c r="AM107" s="6"/>
      <c r="AN107" s="6">
        <f t="shared" si="115"/>
        <v>0</v>
      </c>
      <c r="AO107" s="6">
        <f t="shared" si="116"/>
        <v>0</v>
      </c>
      <c r="AP107" s="6">
        <f t="shared" si="117"/>
        <v>0</v>
      </c>
      <c r="AQ107" s="6">
        <f t="shared" si="118"/>
        <v>0</v>
      </c>
      <c r="AR107" s="6"/>
      <c r="AS107" s="6">
        <f t="shared" si="119"/>
        <v>0</v>
      </c>
      <c r="AT107" s="6">
        <f t="shared" si="120"/>
        <v>0</v>
      </c>
      <c r="AU107" s="13">
        <f t="shared" si="88"/>
        <v>105000</v>
      </c>
    </row>
    <row r="108" spans="1:47" x14ac:dyDescent="0.3">
      <c r="A108" s="19">
        <v>103</v>
      </c>
      <c r="B108" s="19">
        <v>33211190</v>
      </c>
      <c r="C108" s="24" t="s">
        <v>153</v>
      </c>
      <c r="D108" s="21">
        <v>200</v>
      </c>
      <c r="E108" s="22">
        <f t="shared" si="87"/>
        <v>58.8</v>
      </c>
      <c r="F108" s="25">
        <v>11760</v>
      </c>
      <c r="G108" s="6">
        <f t="shared" si="89"/>
        <v>0</v>
      </c>
      <c r="H108" s="6">
        <f t="shared" si="90"/>
        <v>0</v>
      </c>
      <c r="I108" s="6"/>
      <c r="J108" s="6">
        <f t="shared" si="91"/>
        <v>0</v>
      </c>
      <c r="K108" s="6">
        <f t="shared" si="92"/>
        <v>0</v>
      </c>
      <c r="L108" s="28">
        <f t="shared" si="93"/>
        <v>47.25</v>
      </c>
      <c r="M108" s="28">
        <f t="shared" si="94"/>
        <v>56.7</v>
      </c>
      <c r="N108" s="28">
        <v>9450</v>
      </c>
      <c r="O108" s="28">
        <f t="shared" si="95"/>
        <v>1890</v>
      </c>
      <c r="P108" s="28">
        <f t="shared" si="96"/>
        <v>11340</v>
      </c>
      <c r="Q108" s="6">
        <f t="shared" si="97"/>
        <v>0</v>
      </c>
      <c r="R108" s="6">
        <f t="shared" si="98"/>
        <v>0</v>
      </c>
      <c r="S108" s="6"/>
      <c r="T108" s="6">
        <f t="shared" si="99"/>
        <v>0</v>
      </c>
      <c r="U108" s="6">
        <f t="shared" si="100"/>
        <v>0</v>
      </c>
      <c r="V108" s="6">
        <f t="shared" si="101"/>
        <v>0</v>
      </c>
      <c r="W108" s="6">
        <f t="shared" si="102"/>
        <v>0</v>
      </c>
      <c r="X108" s="6"/>
      <c r="Y108" s="6">
        <f t="shared" si="103"/>
        <v>0</v>
      </c>
      <c r="Z108" s="6">
        <f t="shared" si="104"/>
        <v>0</v>
      </c>
      <c r="AA108" s="6">
        <f t="shared" si="105"/>
        <v>0</v>
      </c>
      <c r="AB108" s="6">
        <f t="shared" si="106"/>
        <v>0</v>
      </c>
      <c r="AC108" s="6"/>
      <c r="AD108" s="6">
        <f t="shared" si="107"/>
        <v>0</v>
      </c>
      <c r="AE108" s="6">
        <f t="shared" si="108"/>
        <v>0</v>
      </c>
      <c r="AF108" s="6">
        <f t="shared" si="109"/>
        <v>0</v>
      </c>
      <c r="AG108" s="6">
        <f t="shared" si="110"/>
        <v>0</v>
      </c>
      <c r="AH108" s="6"/>
      <c r="AI108" s="6">
        <f t="shared" si="111"/>
        <v>0</v>
      </c>
      <c r="AJ108" s="6">
        <f t="shared" si="112"/>
        <v>0</v>
      </c>
      <c r="AK108" s="6">
        <f t="shared" si="113"/>
        <v>0</v>
      </c>
      <c r="AL108" s="6">
        <f t="shared" si="114"/>
        <v>0</v>
      </c>
      <c r="AM108" s="6"/>
      <c r="AN108" s="6">
        <f t="shared" si="115"/>
        <v>0</v>
      </c>
      <c r="AO108" s="6">
        <f t="shared" si="116"/>
        <v>0</v>
      </c>
      <c r="AP108" s="6">
        <f t="shared" si="117"/>
        <v>0</v>
      </c>
      <c r="AQ108" s="6">
        <f t="shared" si="118"/>
        <v>0</v>
      </c>
      <c r="AR108" s="6"/>
      <c r="AS108" s="6">
        <f t="shared" si="119"/>
        <v>0</v>
      </c>
      <c r="AT108" s="6">
        <f t="shared" si="120"/>
        <v>0</v>
      </c>
      <c r="AU108" s="13">
        <f t="shared" si="88"/>
        <v>9450</v>
      </c>
    </row>
    <row r="109" spans="1:47" x14ac:dyDescent="0.3">
      <c r="A109" s="19">
        <v>104</v>
      </c>
      <c r="B109" s="19">
        <v>33211200</v>
      </c>
      <c r="C109" s="24" t="s">
        <v>154</v>
      </c>
      <c r="D109" s="21">
        <v>200</v>
      </c>
      <c r="E109" s="22">
        <f t="shared" si="87"/>
        <v>58.8</v>
      </c>
      <c r="F109" s="25">
        <v>11760</v>
      </c>
      <c r="G109" s="6">
        <f t="shared" si="89"/>
        <v>0</v>
      </c>
      <c r="H109" s="6">
        <f t="shared" si="90"/>
        <v>0</v>
      </c>
      <c r="I109" s="6"/>
      <c r="J109" s="6">
        <f t="shared" si="91"/>
        <v>0</v>
      </c>
      <c r="K109" s="6">
        <f t="shared" si="92"/>
        <v>0</v>
      </c>
      <c r="L109" s="28">
        <f t="shared" si="93"/>
        <v>47.25</v>
      </c>
      <c r="M109" s="28">
        <f t="shared" si="94"/>
        <v>56.7</v>
      </c>
      <c r="N109" s="28">
        <v>9450</v>
      </c>
      <c r="O109" s="28">
        <f t="shared" si="95"/>
        <v>1890</v>
      </c>
      <c r="P109" s="28">
        <f t="shared" si="96"/>
        <v>11340</v>
      </c>
      <c r="Q109" s="6">
        <f t="shared" si="97"/>
        <v>0</v>
      </c>
      <c r="R109" s="6">
        <f t="shared" si="98"/>
        <v>0</v>
      </c>
      <c r="S109" s="6"/>
      <c r="T109" s="6">
        <f t="shared" si="99"/>
        <v>0</v>
      </c>
      <c r="U109" s="6">
        <f t="shared" si="100"/>
        <v>0</v>
      </c>
      <c r="V109" s="6">
        <f t="shared" si="101"/>
        <v>0</v>
      </c>
      <c r="W109" s="6">
        <f t="shared" si="102"/>
        <v>0</v>
      </c>
      <c r="X109" s="6"/>
      <c r="Y109" s="6">
        <f t="shared" si="103"/>
        <v>0</v>
      </c>
      <c r="Z109" s="6">
        <f t="shared" si="104"/>
        <v>0</v>
      </c>
      <c r="AA109" s="6">
        <f t="shared" si="105"/>
        <v>0</v>
      </c>
      <c r="AB109" s="6">
        <f t="shared" si="106"/>
        <v>0</v>
      </c>
      <c r="AC109" s="6"/>
      <c r="AD109" s="6">
        <f t="shared" si="107"/>
        <v>0</v>
      </c>
      <c r="AE109" s="6">
        <f t="shared" si="108"/>
        <v>0</v>
      </c>
      <c r="AF109" s="6">
        <f t="shared" si="109"/>
        <v>0</v>
      </c>
      <c r="AG109" s="6">
        <f t="shared" si="110"/>
        <v>0</v>
      </c>
      <c r="AH109" s="6"/>
      <c r="AI109" s="6">
        <f t="shared" si="111"/>
        <v>0</v>
      </c>
      <c r="AJ109" s="6">
        <f t="shared" si="112"/>
        <v>0</v>
      </c>
      <c r="AK109" s="6">
        <f t="shared" si="113"/>
        <v>0</v>
      </c>
      <c r="AL109" s="6">
        <f t="shared" si="114"/>
        <v>0</v>
      </c>
      <c r="AM109" s="6"/>
      <c r="AN109" s="6">
        <f t="shared" si="115"/>
        <v>0</v>
      </c>
      <c r="AO109" s="6">
        <f t="shared" si="116"/>
        <v>0</v>
      </c>
      <c r="AP109" s="6">
        <f t="shared" si="117"/>
        <v>0</v>
      </c>
      <c r="AQ109" s="6">
        <f t="shared" si="118"/>
        <v>0</v>
      </c>
      <c r="AR109" s="6"/>
      <c r="AS109" s="6">
        <f t="shared" si="119"/>
        <v>0</v>
      </c>
      <c r="AT109" s="6">
        <f t="shared" si="120"/>
        <v>0</v>
      </c>
      <c r="AU109" s="13">
        <f t="shared" si="88"/>
        <v>9450</v>
      </c>
    </row>
    <row r="110" spans="1:47" x14ac:dyDescent="0.3">
      <c r="A110" s="19">
        <v>105</v>
      </c>
      <c r="B110" s="19">
        <v>33211200</v>
      </c>
      <c r="C110" s="24" t="s">
        <v>155</v>
      </c>
      <c r="D110" s="21">
        <v>200</v>
      </c>
      <c r="E110" s="22">
        <f t="shared" si="87"/>
        <v>108</v>
      </c>
      <c r="F110" s="25">
        <v>21600</v>
      </c>
      <c r="G110" s="6">
        <f t="shared" si="89"/>
        <v>0</v>
      </c>
      <c r="H110" s="6">
        <f t="shared" si="90"/>
        <v>0</v>
      </c>
      <c r="I110" s="6"/>
      <c r="J110" s="6">
        <f t="shared" si="91"/>
        <v>0</v>
      </c>
      <c r="K110" s="6">
        <f t="shared" si="92"/>
        <v>0</v>
      </c>
      <c r="L110" s="28">
        <f t="shared" si="93"/>
        <v>87.25</v>
      </c>
      <c r="M110" s="28">
        <f t="shared" si="94"/>
        <v>104.7</v>
      </c>
      <c r="N110" s="28">
        <v>17450</v>
      </c>
      <c r="O110" s="28">
        <f t="shared" si="95"/>
        <v>3490</v>
      </c>
      <c r="P110" s="28">
        <f t="shared" si="96"/>
        <v>20940</v>
      </c>
      <c r="Q110" s="6">
        <f t="shared" si="97"/>
        <v>0</v>
      </c>
      <c r="R110" s="6">
        <f t="shared" si="98"/>
        <v>0</v>
      </c>
      <c r="S110" s="6"/>
      <c r="T110" s="6">
        <f t="shared" si="99"/>
        <v>0</v>
      </c>
      <c r="U110" s="6">
        <f t="shared" si="100"/>
        <v>0</v>
      </c>
      <c r="V110" s="6">
        <f t="shared" si="101"/>
        <v>0</v>
      </c>
      <c r="W110" s="6">
        <f t="shared" si="102"/>
        <v>0</v>
      </c>
      <c r="X110" s="6"/>
      <c r="Y110" s="6">
        <f t="shared" si="103"/>
        <v>0</v>
      </c>
      <c r="Z110" s="6">
        <f t="shared" si="104"/>
        <v>0</v>
      </c>
      <c r="AA110" s="6">
        <f t="shared" si="105"/>
        <v>0</v>
      </c>
      <c r="AB110" s="6">
        <f t="shared" si="106"/>
        <v>0</v>
      </c>
      <c r="AC110" s="6"/>
      <c r="AD110" s="6">
        <f t="shared" si="107"/>
        <v>0</v>
      </c>
      <c r="AE110" s="6">
        <f t="shared" si="108"/>
        <v>0</v>
      </c>
      <c r="AF110" s="6">
        <f t="shared" si="109"/>
        <v>0</v>
      </c>
      <c r="AG110" s="6">
        <f t="shared" si="110"/>
        <v>0</v>
      </c>
      <c r="AH110" s="6"/>
      <c r="AI110" s="6">
        <f t="shared" si="111"/>
        <v>0</v>
      </c>
      <c r="AJ110" s="6">
        <f t="shared" si="112"/>
        <v>0</v>
      </c>
      <c r="AK110" s="6">
        <f t="shared" si="113"/>
        <v>0</v>
      </c>
      <c r="AL110" s="6">
        <f t="shared" si="114"/>
        <v>0</v>
      </c>
      <c r="AM110" s="6"/>
      <c r="AN110" s="6">
        <f t="shared" si="115"/>
        <v>0</v>
      </c>
      <c r="AO110" s="6">
        <f t="shared" si="116"/>
        <v>0</v>
      </c>
      <c r="AP110" s="6">
        <f t="shared" si="117"/>
        <v>0</v>
      </c>
      <c r="AQ110" s="6">
        <f t="shared" si="118"/>
        <v>0</v>
      </c>
      <c r="AR110" s="6"/>
      <c r="AS110" s="6">
        <f t="shared" si="119"/>
        <v>0</v>
      </c>
      <c r="AT110" s="6">
        <f t="shared" si="120"/>
        <v>0</v>
      </c>
      <c r="AU110" s="13">
        <f t="shared" si="88"/>
        <v>17450</v>
      </c>
    </row>
    <row r="111" spans="1:47" x14ac:dyDescent="0.3">
      <c r="A111" s="19">
        <v>106</v>
      </c>
      <c r="B111" s="19">
        <v>33211210</v>
      </c>
      <c r="C111" s="24" t="s">
        <v>156</v>
      </c>
      <c r="D111" s="21">
        <v>200</v>
      </c>
      <c r="E111" s="22">
        <f t="shared" si="87"/>
        <v>129.6</v>
      </c>
      <c r="F111" s="25">
        <v>25920</v>
      </c>
      <c r="G111" s="6">
        <f t="shared" si="89"/>
        <v>0</v>
      </c>
      <c r="H111" s="6">
        <f t="shared" si="90"/>
        <v>0</v>
      </c>
      <c r="I111" s="6"/>
      <c r="J111" s="6">
        <f t="shared" si="91"/>
        <v>0</v>
      </c>
      <c r="K111" s="6">
        <f t="shared" si="92"/>
        <v>0</v>
      </c>
      <c r="L111" s="28">
        <f t="shared" si="93"/>
        <v>106.25</v>
      </c>
      <c r="M111" s="28">
        <f t="shared" si="94"/>
        <v>127.5</v>
      </c>
      <c r="N111" s="28">
        <v>21250</v>
      </c>
      <c r="O111" s="28">
        <f t="shared" si="95"/>
        <v>4250</v>
      </c>
      <c r="P111" s="28">
        <f t="shared" si="96"/>
        <v>25500</v>
      </c>
      <c r="Q111" s="6">
        <f t="shared" si="97"/>
        <v>0</v>
      </c>
      <c r="R111" s="6">
        <f t="shared" si="98"/>
        <v>0</v>
      </c>
      <c r="S111" s="6"/>
      <c r="T111" s="6">
        <f t="shared" si="99"/>
        <v>0</v>
      </c>
      <c r="U111" s="6">
        <f t="shared" si="100"/>
        <v>0</v>
      </c>
      <c r="V111" s="6">
        <f t="shared" si="101"/>
        <v>0</v>
      </c>
      <c r="W111" s="6">
        <f t="shared" si="102"/>
        <v>0</v>
      </c>
      <c r="X111" s="6"/>
      <c r="Y111" s="6">
        <f t="shared" si="103"/>
        <v>0</v>
      </c>
      <c r="Z111" s="6">
        <f t="shared" si="104"/>
        <v>0</v>
      </c>
      <c r="AA111" s="6">
        <f t="shared" si="105"/>
        <v>0</v>
      </c>
      <c r="AB111" s="6">
        <f t="shared" si="106"/>
        <v>0</v>
      </c>
      <c r="AC111" s="6"/>
      <c r="AD111" s="6">
        <f t="shared" si="107"/>
        <v>0</v>
      </c>
      <c r="AE111" s="6">
        <f t="shared" si="108"/>
        <v>0</v>
      </c>
      <c r="AF111" s="6">
        <f t="shared" si="109"/>
        <v>0</v>
      </c>
      <c r="AG111" s="6">
        <f t="shared" si="110"/>
        <v>0</v>
      </c>
      <c r="AH111" s="6"/>
      <c r="AI111" s="6">
        <f t="shared" si="111"/>
        <v>0</v>
      </c>
      <c r="AJ111" s="6">
        <f t="shared" si="112"/>
        <v>0</v>
      </c>
      <c r="AK111" s="6">
        <f t="shared" si="113"/>
        <v>0</v>
      </c>
      <c r="AL111" s="6">
        <f t="shared" si="114"/>
        <v>0</v>
      </c>
      <c r="AM111" s="6"/>
      <c r="AN111" s="6">
        <f t="shared" si="115"/>
        <v>0</v>
      </c>
      <c r="AO111" s="6">
        <f t="shared" si="116"/>
        <v>0</v>
      </c>
      <c r="AP111" s="6">
        <f t="shared" si="117"/>
        <v>0</v>
      </c>
      <c r="AQ111" s="6">
        <f t="shared" si="118"/>
        <v>0</v>
      </c>
      <c r="AR111" s="6"/>
      <c r="AS111" s="6">
        <f t="shared" si="119"/>
        <v>0</v>
      </c>
      <c r="AT111" s="6">
        <f t="shared" si="120"/>
        <v>0</v>
      </c>
      <c r="AU111" s="13">
        <f t="shared" si="88"/>
        <v>21250</v>
      </c>
    </row>
    <row r="112" spans="1:47" x14ac:dyDescent="0.3">
      <c r="A112" s="19">
        <v>107</v>
      </c>
      <c r="B112" s="19">
        <v>33211220</v>
      </c>
      <c r="C112" s="24" t="s">
        <v>157</v>
      </c>
      <c r="D112" s="21">
        <v>200</v>
      </c>
      <c r="E112" s="22">
        <f t="shared" si="87"/>
        <v>102</v>
      </c>
      <c r="F112" s="25">
        <v>20400</v>
      </c>
      <c r="G112" s="6">
        <f t="shared" si="89"/>
        <v>0</v>
      </c>
      <c r="H112" s="6">
        <f t="shared" si="90"/>
        <v>0</v>
      </c>
      <c r="I112" s="6"/>
      <c r="J112" s="6">
        <f t="shared" si="91"/>
        <v>0</v>
      </c>
      <c r="K112" s="6">
        <f t="shared" si="92"/>
        <v>0</v>
      </c>
      <c r="L112" s="28">
        <f t="shared" si="93"/>
        <v>84.25</v>
      </c>
      <c r="M112" s="28">
        <f t="shared" si="94"/>
        <v>101.1</v>
      </c>
      <c r="N112" s="28">
        <v>16850</v>
      </c>
      <c r="O112" s="28">
        <f t="shared" si="95"/>
        <v>3370</v>
      </c>
      <c r="P112" s="28">
        <f t="shared" si="96"/>
        <v>20220</v>
      </c>
      <c r="Q112" s="6">
        <f t="shared" si="97"/>
        <v>0</v>
      </c>
      <c r="R112" s="6">
        <f t="shared" si="98"/>
        <v>0</v>
      </c>
      <c r="S112" s="6"/>
      <c r="T112" s="6">
        <f t="shared" si="99"/>
        <v>0</v>
      </c>
      <c r="U112" s="6">
        <f t="shared" si="100"/>
        <v>0</v>
      </c>
      <c r="V112" s="6">
        <f t="shared" si="101"/>
        <v>0</v>
      </c>
      <c r="W112" s="6">
        <f t="shared" si="102"/>
        <v>0</v>
      </c>
      <c r="X112" s="6"/>
      <c r="Y112" s="6">
        <f t="shared" si="103"/>
        <v>0</v>
      </c>
      <c r="Z112" s="6">
        <f t="shared" si="104"/>
        <v>0</v>
      </c>
      <c r="AA112" s="6">
        <f t="shared" si="105"/>
        <v>0</v>
      </c>
      <c r="AB112" s="6">
        <f t="shared" si="106"/>
        <v>0</v>
      </c>
      <c r="AC112" s="6"/>
      <c r="AD112" s="6">
        <f t="shared" si="107"/>
        <v>0</v>
      </c>
      <c r="AE112" s="6">
        <f t="shared" si="108"/>
        <v>0</v>
      </c>
      <c r="AF112" s="6">
        <f t="shared" si="109"/>
        <v>0</v>
      </c>
      <c r="AG112" s="6">
        <f t="shared" si="110"/>
        <v>0</v>
      </c>
      <c r="AH112" s="6"/>
      <c r="AI112" s="6">
        <f t="shared" si="111"/>
        <v>0</v>
      </c>
      <c r="AJ112" s="6">
        <f t="shared" si="112"/>
        <v>0</v>
      </c>
      <c r="AK112" s="6">
        <f t="shared" si="113"/>
        <v>0</v>
      </c>
      <c r="AL112" s="6">
        <f t="shared" si="114"/>
        <v>0</v>
      </c>
      <c r="AM112" s="6"/>
      <c r="AN112" s="6">
        <f t="shared" si="115"/>
        <v>0</v>
      </c>
      <c r="AO112" s="6">
        <f t="shared" si="116"/>
        <v>0</v>
      </c>
      <c r="AP112" s="6">
        <f t="shared" si="117"/>
        <v>0</v>
      </c>
      <c r="AQ112" s="6">
        <f t="shared" si="118"/>
        <v>0</v>
      </c>
      <c r="AR112" s="6"/>
      <c r="AS112" s="6">
        <f t="shared" si="119"/>
        <v>0</v>
      </c>
      <c r="AT112" s="6">
        <f t="shared" si="120"/>
        <v>0</v>
      </c>
      <c r="AU112" s="13">
        <f t="shared" si="88"/>
        <v>16850</v>
      </c>
    </row>
    <row r="113" spans="1:47" x14ac:dyDescent="0.3">
      <c r="A113" s="14">
        <v>108</v>
      </c>
      <c r="B113" s="14" t="s">
        <v>158</v>
      </c>
      <c r="C113" s="15" t="s">
        <v>159</v>
      </c>
      <c r="D113" s="16">
        <v>0.6</v>
      </c>
      <c r="E113" s="17">
        <f t="shared" si="87"/>
        <v>10000</v>
      </c>
      <c r="F113" s="18">
        <v>6000</v>
      </c>
      <c r="G113" s="6">
        <f t="shared" si="89"/>
        <v>0</v>
      </c>
      <c r="H113" s="6">
        <f t="shared" si="90"/>
        <v>0</v>
      </c>
      <c r="I113" s="6"/>
      <c r="J113" s="6">
        <f t="shared" si="91"/>
        <v>0</v>
      </c>
      <c r="K113" s="6">
        <f t="shared" si="92"/>
        <v>0</v>
      </c>
      <c r="L113" s="6">
        <f t="shared" si="93"/>
        <v>0</v>
      </c>
      <c r="M113" s="6">
        <f t="shared" si="94"/>
        <v>0</v>
      </c>
      <c r="N113" s="6"/>
      <c r="O113" s="6">
        <f t="shared" si="95"/>
        <v>0</v>
      </c>
      <c r="P113" s="6">
        <f t="shared" si="96"/>
        <v>0</v>
      </c>
      <c r="Q113" s="6">
        <f t="shared" si="97"/>
        <v>0</v>
      </c>
      <c r="R113" s="6">
        <f t="shared" si="98"/>
        <v>0</v>
      </c>
      <c r="S113" s="6"/>
      <c r="T113" s="6">
        <f t="shared" si="99"/>
        <v>0</v>
      </c>
      <c r="U113" s="6">
        <f t="shared" si="100"/>
        <v>0</v>
      </c>
      <c r="V113" s="6">
        <f t="shared" si="101"/>
        <v>0</v>
      </c>
      <c r="W113" s="6">
        <f t="shared" si="102"/>
        <v>0</v>
      </c>
      <c r="X113" s="6"/>
      <c r="Y113" s="6">
        <f t="shared" si="103"/>
        <v>0</v>
      </c>
      <c r="Z113" s="6">
        <f t="shared" si="104"/>
        <v>0</v>
      </c>
      <c r="AA113" s="6">
        <f t="shared" si="105"/>
        <v>0</v>
      </c>
      <c r="AB113" s="6">
        <f t="shared" si="106"/>
        <v>0</v>
      </c>
      <c r="AC113" s="6"/>
      <c r="AD113" s="6">
        <f t="shared" si="107"/>
        <v>0</v>
      </c>
      <c r="AE113" s="6">
        <f t="shared" si="108"/>
        <v>0</v>
      </c>
      <c r="AF113" s="6">
        <f t="shared" si="109"/>
        <v>0</v>
      </c>
      <c r="AG113" s="6">
        <f t="shared" si="110"/>
        <v>0</v>
      </c>
      <c r="AH113" s="6"/>
      <c r="AI113" s="6">
        <f t="shared" si="111"/>
        <v>0</v>
      </c>
      <c r="AJ113" s="6">
        <f t="shared" si="112"/>
        <v>0</v>
      </c>
      <c r="AK113" s="6">
        <f t="shared" si="113"/>
        <v>0</v>
      </c>
      <c r="AL113" s="6">
        <f t="shared" si="114"/>
        <v>0</v>
      </c>
      <c r="AM113" s="6"/>
      <c r="AN113" s="6">
        <f t="shared" si="115"/>
        <v>0</v>
      </c>
      <c r="AO113" s="6">
        <f t="shared" si="116"/>
        <v>0</v>
      </c>
      <c r="AP113" s="6">
        <f t="shared" si="117"/>
        <v>0</v>
      </c>
      <c r="AQ113" s="6">
        <f t="shared" si="118"/>
        <v>0</v>
      </c>
      <c r="AR113" s="6"/>
      <c r="AS113" s="6">
        <f t="shared" si="119"/>
        <v>0</v>
      </c>
      <c r="AT113" s="6">
        <f t="shared" si="120"/>
        <v>0</v>
      </c>
      <c r="AU113" s="13">
        <f t="shared" si="88"/>
        <v>0</v>
      </c>
    </row>
    <row r="114" spans="1:47" x14ac:dyDescent="0.3">
      <c r="A114" s="19">
        <v>109</v>
      </c>
      <c r="B114" s="19">
        <v>33211110</v>
      </c>
      <c r="C114" s="24" t="s">
        <v>160</v>
      </c>
      <c r="D114" s="21">
        <v>40</v>
      </c>
      <c r="E114" s="22">
        <f t="shared" si="87"/>
        <v>2268</v>
      </c>
      <c r="F114" s="25">
        <v>90720</v>
      </c>
      <c r="G114" s="28">
        <f t="shared" si="89"/>
        <v>1575</v>
      </c>
      <c r="H114" s="28">
        <f t="shared" si="90"/>
        <v>1890</v>
      </c>
      <c r="I114" s="28">
        <v>63000</v>
      </c>
      <c r="J114" s="28">
        <f t="shared" si="91"/>
        <v>12600</v>
      </c>
      <c r="K114" s="28">
        <f t="shared" si="92"/>
        <v>75600</v>
      </c>
      <c r="L114" s="6">
        <f t="shared" si="93"/>
        <v>0</v>
      </c>
      <c r="M114" s="6">
        <f t="shared" si="94"/>
        <v>0</v>
      </c>
      <c r="N114" s="6"/>
      <c r="O114" s="6">
        <f t="shared" si="95"/>
        <v>0</v>
      </c>
      <c r="P114" s="6">
        <f t="shared" si="96"/>
        <v>0</v>
      </c>
      <c r="Q114" s="6">
        <f t="shared" si="97"/>
        <v>0</v>
      </c>
      <c r="R114" s="6">
        <f t="shared" si="98"/>
        <v>0</v>
      </c>
      <c r="S114" s="6"/>
      <c r="T114" s="6">
        <f t="shared" si="99"/>
        <v>0</v>
      </c>
      <c r="U114" s="6">
        <f t="shared" si="100"/>
        <v>0</v>
      </c>
      <c r="V114" s="6">
        <f t="shared" si="101"/>
        <v>0</v>
      </c>
      <c r="W114" s="6">
        <f t="shared" si="102"/>
        <v>0</v>
      </c>
      <c r="X114" s="6"/>
      <c r="Y114" s="6">
        <f t="shared" si="103"/>
        <v>0</v>
      </c>
      <c r="Z114" s="6">
        <f t="shared" si="104"/>
        <v>0</v>
      </c>
      <c r="AA114" s="6">
        <f t="shared" si="105"/>
        <v>0</v>
      </c>
      <c r="AB114" s="6">
        <f t="shared" si="106"/>
        <v>0</v>
      </c>
      <c r="AC114" s="6"/>
      <c r="AD114" s="6">
        <f t="shared" si="107"/>
        <v>0</v>
      </c>
      <c r="AE114" s="6">
        <f t="shared" si="108"/>
        <v>0</v>
      </c>
      <c r="AF114" s="6">
        <f t="shared" si="109"/>
        <v>1660</v>
      </c>
      <c r="AG114" s="6">
        <f t="shared" si="110"/>
        <v>1992</v>
      </c>
      <c r="AH114" s="6">
        <v>66400</v>
      </c>
      <c r="AI114" s="6">
        <f t="shared" si="111"/>
        <v>13280</v>
      </c>
      <c r="AJ114" s="6">
        <f t="shared" si="112"/>
        <v>79680</v>
      </c>
      <c r="AK114" s="6">
        <f t="shared" si="113"/>
        <v>0</v>
      </c>
      <c r="AL114" s="6">
        <f t="shared" si="114"/>
        <v>0</v>
      </c>
      <c r="AM114" s="6"/>
      <c r="AN114" s="6">
        <f t="shared" si="115"/>
        <v>0</v>
      </c>
      <c r="AO114" s="6">
        <f t="shared" si="116"/>
        <v>0</v>
      </c>
      <c r="AP114" s="6">
        <f t="shared" si="117"/>
        <v>0</v>
      </c>
      <c r="AQ114" s="6">
        <f t="shared" si="118"/>
        <v>0</v>
      </c>
      <c r="AR114" s="6"/>
      <c r="AS114" s="6">
        <f t="shared" si="119"/>
        <v>0</v>
      </c>
      <c r="AT114" s="6">
        <f t="shared" si="120"/>
        <v>0</v>
      </c>
      <c r="AU114" s="13">
        <f t="shared" si="88"/>
        <v>63000</v>
      </c>
    </row>
    <row r="115" spans="1:47" x14ac:dyDescent="0.3">
      <c r="A115" s="19">
        <v>110</v>
      </c>
      <c r="B115" s="19" t="s">
        <v>158</v>
      </c>
      <c r="C115" s="24" t="s">
        <v>161</v>
      </c>
      <c r="D115" s="21">
        <v>20</v>
      </c>
      <c r="E115" s="22">
        <f t="shared" si="87"/>
        <v>1000</v>
      </c>
      <c r="F115" s="25">
        <v>20000</v>
      </c>
      <c r="G115" s="6">
        <f t="shared" si="89"/>
        <v>0</v>
      </c>
      <c r="H115" s="6">
        <f t="shared" si="90"/>
        <v>0</v>
      </c>
      <c r="I115" s="6"/>
      <c r="J115" s="6">
        <f t="shared" si="91"/>
        <v>0</v>
      </c>
      <c r="K115" s="6">
        <f t="shared" si="92"/>
        <v>0</v>
      </c>
      <c r="L115" s="28">
        <f t="shared" si="93"/>
        <v>540</v>
      </c>
      <c r="M115" s="28">
        <f t="shared" si="94"/>
        <v>648</v>
      </c>
      <c r="N115" s="28">
        <v>10800</v>
      </c>
      <c r="O115" s="28">
        <f t="shared" si="95"/>
        <v>2160</v>
      </c>
      <c r="P115" s="28">
        <f t="shared" si="96"/>
        <v>12960</v>
      </c>
      <c r="Q115" s="6">
        <f t="shared" si="97"/>
        <v>0</v>
      </c>
      <c r="R115" s="6">
        <f t="shared" si="98"/>
        <v>0</v>
      </c>
      <c r="S115" s="6"/>
      <c r="T115" s="6">
        <f t="shared" si="99"/>
        <v>0</v>
      </c>
      <c r="U115" s="6">
        <f t="shared" si="100"/>
        <v>0</v>
      </c>
      <c r="V115" s="6">
        <f t="shared" si="101"/>
        <v>0</v>
      </c>
      <c r="W115" s="6">
        <f t="shared" si="102"/>
        <v>0</v>
      </c>
      <c r="X115" s="6"/>
      <c r="Y115" s="6">
        <f t="shared" si="103"/>
        <v>0</v>
      </c>
      <c r="Z115" s="6">
        <f t="shared" si="104"/>
        <v>0</v>
      </c>
      <c r="AA115" s="6">
        <f t="shared" si="105"/>
        <v>0</v>
      </c>
      <c r="AB115" s="6">
        <f t="shared" si="106"/>
        <v>0</v>
      </c>
      <c r="AC115" s="6"/>
      <c r="AD115" s="6">
        <f t="shared" si="107"/>
        <v>0</v>
      </c>
      <c r="AE115" s="6">
        <f t="shared" si="108"/>
        <v>0</v>
      </c>
      <c r="AF115" s="6">
        <f t="shared" si="109"/>
        <v>0</v>
      </c>
      <c r="AG115" s="6">
        <f t="shared" si="110"/>
        <v>0</v>
      </c>
      <c r="AH115" s="6"/>
      <c r="AI115" s="6">
        <f t="shared" si="111"/>
        <v>0</v>
      </c>
      <c r="AJ115" s="6">
        <f t="shared" si="112"/>
        <v>0</v>
      </c>
      <c r="AK115" s="6">
        <f t="shared" si="113"/>
        <v>0</v>
      </c>
      <c r="AL115" s="6">
        <f t="shared" si="114"/>
        <v>0</v>
      </c>
      <c r="AM115" s="6"/>
      <c r="AN115" s="6">
        <f t="shared" si="115"/>
        <v>0</v>
      </c>
      <c r="AO115" s="6">
        <f t="shared" si="116"/>
        <v>0</v>
      </c>
      <c r="AP115" s="6">
        <f t="shared" si="117"/>
        <v>0</v>
      </c>
      <c r="AQ115" s="6">
        <f t="shared" si="118"/>
        <v>0</v>
      </c>
      <c r="AR115" s="6"/>
      <c r="AS115" s="6">
        <f t="shared" si="119"/>
        <v>0</v>
      </c>
      <c r="AT115" s="6">
        <f t="shared" si="120"/>
        <v>0</v>
      </c>
      <c r="AU115" s="13">
        <f t="shared" si="88"/>
        <v>10800</v>
      </c>
    </row>
    <row r="116" spans="1:47" x14ac:dyDescent="0.3">
      <c r="A116" s="14">
        <v>111</v>
      </c>
      <c r="B116" s="14">
        <v>33691160</v>
      </c>
      <c r="C116" s="15" t="s">
        <v>162</v>
      </c>
      <c r="D116" s="16">
        <v>100</v>
      </c>
      <c r="E116" s="17">
        <f t="shared" si="87"/>
        <v>300</v>
      </c>
      <c r="F116" s="18">
        <v>30000</v>
      </c>
      <c r="G116" s="6">
        <f t="shared" si="89"/>
        <v>0</v>
      </c>
      <c r="H116" s="6">
        <f t="shared" si="90"/>
        <v>0</v>
      </c>
      <c r="I116" s="6"/>
      <c r="J116" s="6">
        <f t="shared" si="91"/>
        <v>0</v>
      </c>
      <c r="K116" s="6">
        <f t="shared" si="92"/>
        <v>0</v>
      </c>
      <c r="L116" s="28">
        <f t="shared" si="93"/>
        <v>0</v>
      </c>
      <c r="M116" s="28">
        <f t="shared" si="94"/>
        <v>0</v>
      </c>
      <c r="N116" s="28"/>
      <c r="O116" s="28">
        <f t="shared" si="95"/>
        <v>0</v>
      </c>
      <c r="P116" s="28">
        <f t="shared" si="96"/>
        <v>0</v>
      </c>
      <c r="Q116" s="6">
        <f t="shared" si="97"/>
        <v>0</v>
      </c>
      <c r="R116" s="6">
        <f t="shared" si="98"/>
        <v>0</v>
      </c>
      <c r="S116" s="6"/>
      <c r="T116" s="6">
        <f t="shared" si="99"/>
        <v>0</v>
      </c>
      <c r="U116" s="6">
        <f t="shared" si="100"/>
        <v>0</v>
      </c>
      <c r="V116" s="6">
        <f t="shared" si="101"/>
        <v>0</v>
      </c>
      <c r="W116" s="6">
        <f t="shared" si="102"/>
        <v>0</v>
      </c>
      <c r="X116" s="6"/>
      <c r="Y116" s="6">
        <f t="shared" si="103"/>
        <v>0</v>
      </c>
      <c r="Z116" s="6">
        <f t="shared" si="104"/>
        <v>0</v>
      </c>
      <c r="AA116" s="6">
        <f t="shared" si="105"/>
        <v>0</v>
      </c>
      <c r="AB116" s="6">
        <f t="shared" si="106"/>
        <v>0</v>
      </c>
      <c r="AC116" s="6"/>
      <c r="AD116" s="6">
        <f t="shared" si="107"/>
        <v>0</v>
      </c>
      <c r="AE116" s="6">
        <f t="shared" si="108"/>
        <v>0</v>
      </c>
      <c r="AF116" s="6">
        <f t="shared" si="109"/>
        <v>0</v>
      </c>
      <c r="AG116" s="6">
        <f t="shared" si="110"/>
        <v>0</v>
      </c>
      <c r="AH116" s="6"/>
      <c r="AI116" s="6">
        <f t="shared" si="111"/>
        <v>0</v>
      </c>
      <c r="AJ116" s="6">
        <f t="shared" si="112"/>
        <v>0</v>
      </c>
      <c r="AK116" s="6">
        <f t="shared" si="113"/>
        <v>0</v>
      </c>
      <c r="AL116" s="6">
        <f t="shared" si="114"/>
        <v>0</v>
      </c>
      <c r="AM116" s="6"/>
      <c r="AN116" s="6">
        <f t="shared" si="115"/>
        <v>0</v>
      </c>
      <c r="AO116" s="6">
        <f t="shared" si="116"/>
        <v>0</v>
      </c>
      <c r="AP116" s="6">
        <f t="shared" si="117"/>
        <v>0</v>
      </c>
      <c r="AQ116" s="6">
        <f t="shared" si="118"/>
        <v>0</v>
      </c>
      <c r="AR116" s="6"/>
      <c r="AS116" s="6">
        <f t="shared" si="119"/>
        <v>0</v>
      </c>
      <c r="AT116" s="6">
        <f t="shared" si="120"/>
        <v>0</v>
      </c>
      <c r="AU116" s="13">
        <f t="shared" si="88"/>
        <v>0</v>
      </c>
    </row>
    <row r="117" spans="1:47" x14ac:dyDescent="0.3">
      <c r="A117" s="14">
        <v>112</v>
      </c>
      <c r="B117" s="14" t="s">
        <v>163</v>
      </c>
      <c r="C117" s="15" t="s">
        <v>164</v>
      </c>
      <c r="D117" s="16">
        <v>0.1</v>
      </c>
      <c r="E117" s="17">
        <f t="shared" si="87"/>
        <v>200000</v>
      </c>
      <c r="F117" s="18">
        <v>20000</v>
      </c>
      <c r="G117" s="6">
        <f t="shared" si="89"/>
        <v>0</v>
      </c>
      <c r="H117" s="6">
        <f t="shared" si="90"/>
        <v>0</v>
      </c>
      <c r="I117" s="6"/>
      <c r="J117" s="6">
        <f t="shared" si="91"/>
        <v>0</v>
      </c>
      <c r="K117" s="6">
        <f t="shared" si="92"/>
        <v>0</v>
      </c>
      <c r="L117" s="28">
        <f t="shared" si="93"/>
        <v>0</v>
      </c>
      <c r="M117" s="28">
        <f t="shared" si="94"/>
        <v>0</v>
      </c>
      <c r="N117" s="28"/>
      <c r="O117" s="28">
        <f t="shared" si="95"/>
        <v>0</v>
      </c>
      <c r="P117" s="28">
        <f t="shared" si="96"/>
        <v>0</v>
      </c>
      <c r="Q117" s="6">
        <f t="shared" si="97"/>
        <v>0</v>
      </c>
      <c r="R117" s="6">
        <f t="shared" si="98"/>
        <v>0</v>
      </c>
      <c r="S117" s="6"/>
      <c r="T117" s="6">
        <f t="shared" si="99"/>
        <v>0</v>
      </c>
      <c r="U117" s="6">
        <f t="shared" si="100"/>
        <v>0</v>
      </c>
      <c r="V117" s="6">
        <f t="shared" si="101"/>
        <v>0</v>
      </c>
      <c r="W117" s="6">
        <f t="shared" si="102"/>
        <v>0</v>
      </c>
      <c r="X117" s="6"/>
      <c r="Y117" s="6">
        <f t="shared" si="103"/>
        <v>0</v>
      </c>
      <c r="Z117" s="6">
        <f t="shared" si="104"/>
        <v>0</v>
      </c>
      <c r="AA117" s="6">
        <f t="shared" si="105"/>
        <v>0</v>
      </c>
      <c r="AB117" s="6">
        <f t="shared" si="106"/>
        <v>0</v>
      </c>
      <c r="AC117" s="6"/>
      <c r="AD117" s="6">
        <f t="shared" si="107"/>
        <v>0</v>
      </c>
      <c r="AE117" s="6">
        <f t="shared" si="108"/>
        <v>0</v>
      </c>
      <c r="AF117" s="6">
        <f t="shared" si="109"/>
        <v>0</v>
      </c>
      <c r="AG117" s="6">
        <f t="shared" si="110"/>
        <v>0</v>
      </c>
      <c r="AH117" s="6"/>
      <c r="AI117" s="6">
        <f t="shared" si="111"/>
        <v>0</v>
      </c>
      <c r="AJ117" s="6">
        <f t="shared" si="112"/>
        <v>0</v>
      </c>
      <c r="AK117" s="6">
        <f t="shared" si="113"/>
        <v>0</v>
      </c>
      <c r="AL117" s="6">
        <f t="shared" si="114"/>
        <v>0</v>
      </c>
      <c r="AM117" s="6"/>
      <c r="AN117" s="6">
        <f t="shared" si="115"/>
        <v>0</v>
      </c>
      <c r="AO117" s="6">
        <f t="shared" si="116"/>
        <v>0</v>
      </c>
      <c r="AP117" s="6">
        <f t="shared" si="117"/>
        <v>0</v>
      </c>
      <c r="AQ117" s="6">
        <f t="shared" si="118"/>
        <v>0</v>
      </c>
      <c r="AR117" s="6"/>
      <c r="AS117" s="6">
        <f t="shared" si="119"/>
        <v>0</v>
      </c>
      <c r="AT117" s="6">
        <f t="shared" si="120"/>
        <v>0</v>
      </c>
      <c r="AU117" s="13">
        <f t="shared" si="88"/>
        <v>0</v>
      </c>
    </row>
    <row r="118" spans="1:47" x14ac:dyDescent="0.3">
      <c r="A118" s="14">
        <v>113</v>
      </c>
      <c r="B118" s="14" t="s">
        <v>163</v>
      </c>
      <c r="C118" s="15" t="s">
        <v>165</v>
      </c>
      <c r="D118" s="16">
        <v>50</v>
      </c>
      <c r="E118" s="17">
        <f t="shared" si="87"/>
        <v>150</v>
      </c>
      <c r="F118" s="18">
        <v>7500</v>
      </c>
      <c r="G118" s="6">
        <f t="shared" si="89"/>
        <v>0</v>
      </c>
      <c r="H118" s="6">
        <f t="shared" si="90"/>
        <v>0</v>
      </c>
      <c r="I118" s="6"/>
      <c r="J118" s="6">
        <f t="shared" si="91"/>
        <v>0</v>
      </c>
      <c r="K118" s="6">
        <f t="shared" si="92"/>
        <v>0</v>
      </c>
      <c r="L118" s="28">
        <f t="shared" si="93"/>
        <v>0</v>
      </c>
      <c r="M118" s="28">
        <f t="shared" si="94"/>
        <v>0</v>
      </c>
      <c r="N118" s="28"/>
      <c r="O118" s="28">
        <f t="shared" si="95"/>
        <v>0</v>
      </c>
      <c r="P118" s="28">
        <f t="shared" si="96"/>
        <v>0</v>
      </c>
      <c r="Q118" s="6">
        <f t="shared" si="97"/>
        <v>0</v>
      </c>
      <c r="R118" s="6">
        <f t="shared" si="98"/>
        <v>0</v>
      </c>
      <c r="S118" s="6"/>
      <c r="T118" s="6">
        <f t="shared" si="99"/>
        <v>0</v>
      </c>
      <c r="U118" s="6">
        <f t="shared" si="100"/>
        <v>0</v>
      </c>
      <c r="V118" s="6">
        <f t="shared" si="101"/>
        <v>0</v>
      </c>
      <c r="W118" s="6">
        <f t="shared" si="102"/>
        <v>0</v>
      </c>
      <c r="X118" s="6"/>
      <c r="Y118" s="6">
        <f t="shared" si="103"/>
        <v>0</v>
      </c>
      <c r="Z118" s="6">
        <f t="shared" si="104"/>
        <v>0</v>
      </c>
      <c r="AA118" s="6">
        <f t="shared" si="105"/>
        <v>0</v>
      </c>
      <c r="AB118" s="6">
        <f t="shared" si="106"/>
        <v>0</v>
      </c>
      <c r="AC118" s="6"/>
      <c r="AD118" s="6">
        <f t="shared" si="107"/>
        <v>0</v>
      </c>
      <c r="AE118" s="6">
        <f t="shared" si="108"/>
        <v>0</v>
      </c>
      <c r="AF118" s="6">
        <f t="shared" si="109"/>
        <v>0</v>
      </c>
      <c r="AG118" s="6">
        <f t="shared" si="110"/>
        <v>0</v>
      </c>
      <c r="AH118" s="6"/>
      <c r="AI118" s="6">
        <f t="shared" si="111"/>
        <v>0</v>
      </c>
      <c r="AJ118" s="6">
        <f t="shared" si="112"/>
        <v>0</v>
      </c>
      <c r="AK118" s="6">
        <f t="shared" si="113"/>
        <v>0</v>
      </c>
      <c r="AL118" s="6">
        <f t="shared" si="114"/>
        <v>0</v>
      </c>
      <c r="AM118" s="6"/>
      <c r="AN118" s="6">
        <f t="shared" si="115"/>
        <v>0</v>
      </c>
      <c r="AO118" s="6">
        <f t="shared" si="116"/>
        <v>0</v>
      </c>
      <c r="AP118" s="6">
        <f t="shared" si="117"/>
        <v>0</v>
      </c>
      <c r="AQ118" s="6">
        <f t="shared" si="118"/>
        <v>0</v>
      </c>
      <c r="AR118" s="6"/>
      <c r="AS118" s="6">
        <f t="shared" si="119"/>
        <v>0</v>
      </c>
      <c r="AT118" s="6">
        <f t="shared" si="120"/>
        <v>0</v>
      </c>
      <c r="AU118" s="13">
        <f t="shared" si="88"/>
        <v>0</v>
      </c>
    </row>
    <row r="119" spans="1:47" x14ac:dyDescent="0.3">
      <c r="A119" s="14">
        <v>114</v>
      </c>
      <c r="B119" s="14" t="s">
        <v>166</v>
      </c>
      <c r="C119" s="15" t="s">
        <v>167</v>
      </c>
      <c r="D119" s="16">
        <v>100</v>
      </c>
      <c r="E119" s="17">
        <f t="shared" si="87"/>
        <v>100</v>
      </c>
      <c r="F119" s="18">
        <v>10000</v>
      </c>
      <c r="G119" s="6">
        <f t="shared" si="89"/>
        <v>0</v>
      </c>
      <c r="H119" s="6">
        <f t="shared" si="90"/>
        <v>0</v>
      </c>
      <c r="I119" s="6"/>
      <c r="J119" s="6">
        <f t="shared" si="91"/>
        <v>0</v>
      </c>
      <c r="K119" s="6">
        <f t="shared" si="92"/>
        <v>0</v>
      </c>
      <c r="L119" s="28">
        <f t="shared" si="93"/>
        <v>0</v>
      </c>
      <c r="M119" s="28">
        <f t="shared" si="94"/>
        <v>0</v>
      </c>
      <c r="N119" s="28"/>
      <c r="O119" s="28">
        <f t="shared" si="95"/>
        <v>0</v>
      </c>
      <c r="P119" s="28">
        <f t="shared" si="96"/>
        <v>0</v>
      </c>
      <c r="Q119" s="6">
        <f t="shared" si="97"/>
        <v>0</v>
      </c>
      <c r="R119" s="6">
        <f t="shared" si="98"/>
        <v>0</v>
      </c>
      <c r="S119" s="6"/>
      <c r="T119" s="6">
        <f t="shared" si="99"/>
        <v>0</v>
      </c>
      <c r="U119" s="6">
        <f t="shared" si="100"/>
        <v>0</v>
      </c>
      <c r="V119" s="6">
        <f t="shared" si="101"/>
        <v>0</v>
      </c>
      <c r="W119" s="6">
        <f t="shared" si="102"/>
        <v>0</v>
      </c>
      <c r="X119" s="6"/>
      <c r="Y119" s="6">
        <f t="shared" si="103"/>
        <v>0</v>
      </c>
      <c r="Z119" s="6">
        <f t="shared" si="104"/>
        <v>0</v>
      </c>
      <c r="AA119" s="6">
        <f t="shared" si="105"/>
        <v>0</v>
      </c>
      <c r="AB119" s="6">
        <f t="shared" si="106"/>
        <v>0</v>
      </c>
      <c r="AC119" s="6"/>
      <c r="AD119" s="6">
        <f t="shared" si="107"/>
        <v>0</v>
      </c>
      <c r="AE119" s="6">
        <f t="shared" si="108"/>
        <v>0</v>
      </c>
      <c r="AF119" s="6">
        <f t="shared" si="109"/>
        <v>0</v>
      </c>
      <c r="AG119" s="6">
        <f t="shared" si="110"/>
        <v>0</v>
      </c>
      <c r="AH119" s="6"/>
      <c r="AI119" s="6">
        <f t="shared" si="111"/>
        <v>0</v>
      </c>
      <c r="AJ119" s="6">
        <f t="shared" si="112"/>
        <v>0</v>
      </c>
      <c r="AK119" s="6">
        <f t="shared" si="113"/>
        <v>0</v>
      </c>
      <c r="AL119" s="6">
        <f t="shared" si="114"/>
        <v>0</v>
      </c>
      <c r="AM119" s="6"/>
      <c r="AN119" s="6">
        <f t="shared" si="115"/>
        <v>0</v>
      </c>
      <c r="AO119" s="6">
        <f t="shared" si="116"/>
        <v>0</v>
      </c>
      <c r="AP119" s="6">
        <f t="shared" si="117"/>
        <v>0</v>
      </c>
      <c r="AQ119" s="6">
        <f t="shared" si="118"/>
        <v>0</v>
      </c>
      <c r="AR119" s="6"/>
      <c r="AS119" s="6">
        <f t="shared" si="119"/>
        <v>0</v>
      </c>
      <c r="AT119" s="6">
        <f t="shared" si="120"/>
        <v>0</v>
      </c>
      <c r="AU119" s="13">
        <f t="shared" si="88"/>
        <v>0</v>
      </c>
    </row>
    <row r="120" spans="1:47" x14ac:dyDescent="0.3">
      <c r="A120" s="19">
        <v>115</v>
      </c>
      <c r="B120" s="19" t="s">
        <v>158</v>
      </c>
      <c r="C120" s="24" t="s">
        <v>168</v>
      </c>
      <c r="D120" s="21">
        <v>700</v>
      </c>
      <c r="E120" s="22">
        <f t="shared" si="87"/>
        <v>19.2</v>
      </c>
      <c r="F120" s="25">
        <v>13440</v>
      </c>
      <c r="G120" s="6">
        <f t="shared" si="89"/>
        <v>0</v>
      </c>
      <c r="H120" s="6">
        <f t="shared" si="90"/>
        <v>0</v>
      </c>
      <c r="I120" s="6"/>
      <c r="J120" s="6">
        <f t="shared" si="91"/>
        <v>0</v>
      </c>
      <c r="K120" s="6">
        <f t="shared" si="92"/>
        <v>0</v>
      </c>
      <c r="L120" s="28">
        <f t="shared" si="93"/>
        <v>14.25</v>
      </c>
      <c r="M120" s="28">
        <f t="shared" si="94"/>
        <v>17.100000000000001</v>
      </c>
      <c r="N120" s="28">
        <v>9975</v>
      </c>
      <c r="O120" s="28">
        <f t="shared" si="95"/>
        <v>1995</v>
      </c>
      <c r="P120" s="28">
        <f t="shared" si="96"/>
        <v>11970</v>
      </c>
      <c r="Q120" s="6">
        <f t="shared" si="97"/>
        <v>0</v>
      </c>
      <c r="R120" s="6">
        <f t="shared" si="98"/>
        <v>0</v>
      </c>
      <c r="S120" s="6"/>
      <c r="T120" s="6">
        <f t="shared" si="99"/>
        <v>0</v>
      </c>
      <c r="U120" s="6">
        <f t="shared" si="100"/>
        <v>0</v>
      </c>
      <c r="V120" s="6">
        <f t="shared" si="101"/>
        <v>0</v>
      </c>
      <c r="W120" s="6">
        <f t="shared" si="102"/>
        <v>0</v>
      </c>
      <c r="X120" s="6"/>
      <c r="Y120" s="6">
        <f t="shared" si="103"/>
        <v>0</v>
      </c>
      <c r="Z120" s="6">
        <f t="shared" si="104"/>
        <v>0</v>
      </c>
      <c r="AA120" s="6">
        <f t="shared" si="105"/>
        <v>0</v>
      </c>
      <c r="AB120" s="6">
        <f t="shared" si="106"/>
        <v>0</v>
      </c>
      <c r="AC120" s="6"/>
      <c r="AD120" s="6">
        <f t="shared" si="107"/>
        <v>0</v>
      </c>
      <c r="AE120" s="6">
        <f t="shared" si="108"/>
        <v>0</v>
      </c>
      <c r="AF120" s="6">
        <f t="shared" si="109"/>
        <v>0</v>
      </c>
      <c r="AG120" s="6">
        <f t="shared" si="110"/>
        <v>0</v>
      </c>
      <c r="AH120" s="6"/>
      <c r="AI120" s="6">
        <f t="shared" si="111"/>
        <v>0</v>
      </c>
      <c r="AJ120" s="6">
        <f t="shared" si="112"/>
        <v>0</v>
      </c>
      <c r="AK120" s="6">
        <f t="shared" si="113"/>
        <v>0</v>
      </c>
      <c r="AL120" s="6">
        <f t="shared" si="114"/>
        <v>0</v>
      </c>
      <c r="AM120" s="6"/>
      <c r="AN120" s="6">
        <f t="shared" si="115"/>
        <v>0</v>
      </c>
      <c r="AO120" s="6">
        <f t="shared" si="116"/>
        <v>0</v>
      </c>
      <c r="AP120" s="6">
        <f t="shared" si="117"/>
        <v>0</v>
      </c>
      <c r="AQ120" s="6">
        <f t="shared" si="118"/>
        <v>0</v>
      </c>
      <c r="AR120" s="6"/>
      <c r="AS120" s="6">
        <f t="shared" si="119"/>
        <v>0</v>
      </c>
      <c r="AT120" s="6">
        <f t="shared" si="120"/>
        <v>0</v>
      </c>
      <c r="AU120" s="13">
        <f t="shared" si="88"/>
        <v>9975</v>
      </c>
    </row>
    <row r="121" spans="1:47" x14ac:dyDescent="0.3">
      <c r="A121" s="14">
        <v>116</v>
      </c>
      <c r="B121" s="14" t="s">
        <v>158</v>
      </c>
      <c r="C121" s="15" t="s">
        <v>169</v>
      </c>
      <c r="D121" s="16">
        <v>1000</v>
      </c>
      <c r="E121" s="17">
        <f t="shared" si="87"/>
        <v>5</v>
      </c>
      <c r="F121" s="18">
        <v>5000</v>
      </c>
      <c r="G121" s="6">
        <f t="shared" si="89"/>
        <v>0</v>
      </c>
      <c r="H121" s="6">
        <f t="shared" si="90"/>
        <v>0</v>
      </c>
      <c r="I121" s="6"/>
      <c r="J121" s="6">
        <f t="shared" si="91"/>
        <v>0</v>
      </c>
      <c r="K121" s="6">
        <f t="shared" si="92"/>
        <v>0</v>
      </c>
      <c r="L121" s="6">
        <f t="shared" si="93"/>
        <v>0</v>
      </c>
      <c r="M121" s="6">
        <f t="shared" si="94"/>
        <v>0</v>
      </c>
      <c r="N121" s="6"/>
      <c r="O121" s="6">
        <f t="shared" si="95"/>
        <v>0</v>
      </c>
      <c r="P121" s="6">
        <f t="shared" si="96"/>
        <v>0</v>
      </c>
      <c r="Q121" s="6">
        <f t="shared" si="97"/>
        <v>0</v>
      </c>
      <c r="R121" s="6">
        <f t="shared" si="98"/>
        <v>0</v>
      </c>
      <c r="S121" s="6"/>
      <c r="T121" s="6">
        <f t="shared" si="99"/>
        <v>0</v>
      </c>
      <c r="U121" s="6">
        <f t="shared" si="100"/>
        <v>0</v>
      </c>
      <c r="V121" s="6">
        <f t="shared" si="101"/>
        <v>0</v>
      </c>
      <c r="W121" s="6">
        <f t="shared" si="102"/>
        <v>0</v>
      </c>
      <c r="X121" s="6"/>
      <c r="Y121" s="6">
        <f t="shared" si="103"/>
        <v>0</v>
      </c>
      <c r="Z121" s="6">
        <f t="shared" si="104"/>
        <v>0</v>
      </c>
      <c r="AA121" s="6">
        <f t="shared" si="105"/>
        <v>0</v>
      </c>
      <c r="AB121" s="6">
        <f t="shared" si="106"/>
        <v>0</v>
      </c>
      <c r="AC121" s="6"/>
      <c r="AD121" s="6">
        <f t="shared" si="107"/>
        <v>0</v>
      </c>
      <c r="AE121" s="6">
        <f t="shared" si="108"/>
        <v>0</v>
      </c>
      <c r="AF121" s="6">
        <f t="shared" si="109"/>
        <v>0</v>
      </c>
      <c r="AG121" s="6">
        <f t="shared" si="110"/>
        <v>0</v>
      </c>
      <c r="AH121" s="6"/>
      <c r="AI121" s="6">
        <f t="shared" si="111"/>
        <v>0</v>
      </c>
      <c r="AJ121" s="6">
        <f t="shared" si="112"/>
        <v>0</v>
      </c>
      <c r="AK121" s="6">
        <f t="shared" si="113"/>
        <v>0</v>
      </c>
      <c r="AL121" s="6">
        <f t="shared" si="114"/>
        <v>0</v>
      </c>
      <c r="AM121" s="6"/>
      <c r="AN121" s="6">
        <f t="shared" si="115"/>
        <v>0</v>
      </c>
      <c r="AO121" s="6">
        <f t="shared" si="116"/>
        <v>0</v>
      </c>
      <c r="AP121" s="6">
        <f t="shared" si="117"/>
        <v>0</v>
      </c>
      <c r="AQ121" s="6">
        <f t="shared" si="118"/>
        <v>0</v>
      </c>
      <c r="AR121" s="6"/>
      <c r="AS121" s="6">
        <f t="shared" si="119"/>
        <v>0</v>
      </c>
      <c r="AT121" s="6">
        <f t="shared" si="120"/>
        <v>0</v>
      </c>
      <c r="AU121" s="13">
        <f t="shared" si="88"/>
        <v>0</v>
      </c>
    </row>
    <row r="122" spans="1:47" x14ac:dyDescent="0.3">
      <c r="A122" s="14">
        <v>117</v>
      </c>
      <c r="B122" s="14" t="s">
        <v>170</v>
      </c>
      <c r="C122" s="15" t="s">
        <v>171</v>
      </c>
      <c r="D122" s="16">
        <v>10</v>
      </c>
      <c r="E122" s="17">
        <f t="shared" si="87"/>
        <v>1800</v>
      </c>
      <c r="F122" s="18">
        <v>18000</v>
      </c>
      <c r="G122" s="6">
        <f t="shared" si="89"/>
        <v>0</v>
      </c>
      <c r="H122" s="6">
        <f t="shared" si="90"/>
        <v>0</v>
      </c>
      <c r="I122" s="6"/>
      <c r="J122" s="6">
        <f t="shared" si="91"/>
        <v>0</v>
      </c>
      <c r="K122" s="6">
        <f t="shared" si="92"/>
        <v>0</v>
      </c>
      <c r="L122" s="6">
        <f t="shared" si="93"/>
        <v>0</v>
      </c>
      <c r="M122" s="6">
        <f t="shared" si="94"/>
        <v>0</v>
      </c>
      <c r="N122" s="6"/>
      <c r="O122" s="6">
        <f t="shared" si="95"/>
        <v>0</v>
      </c>
      <c r="P122" s="6">
        <f t="shared" si="96"/>
        <v>0</v>
      </c>
      <c r="Q122" s="6">
        <f t="shared" si="97"/>
        <v>0</v>
      </c>
      <c r="R122" s="6">
        <f t="shared" si="98"/>
        <v>0</v>
      </c>
      <c r="S122" s="6"/>
      <c r="T122" s="6">
        <f t="shared" si="99"/>
        <v>0</v>
      </c>
      <c r="U122" s="6">
        <f t="shared" si="100"/>
        <v>0</v>
      </c>
      <c r="V122" s="6">
        <f t="shared" si="101"/>
        <v>0</v>
      </c>
      <c r="W122" s="6">
        <f t="shared" si="102"/>
        <v>0</v>
      </c>
      <c r="X122" s="6"/>
      <c r="Y122" s="6">
        <f t="shared" si="103"/>
        <v>0</v>
      </c>
      <c r="Z122" s="6">
        <f t="shared" si="104"/>
        <v>0</v>
      </c>
      <c r="AA122" s="6">
        <f t="shared" si="105"/>
        <v>0</v>
      </c>
      <c r="AB122" s="6">
        <f t="shared" si="106"/>
        <v>0</v>
      </c>
      <c r="AC122" s="6"/>
      <c r="AD122" s="6">
        <f t="shared" si="107"/>
        <v>0</v>
      </c>
      <c r="AE122" s="6">
        <f t="shared" si="108"/>
        <v>0</v>
      </c>
      <c r="AF122" s="6">
        <f t="shared" si="109"/>
        <v>0</v>
      </c>
      <c r="AG122" s="6">
        <f t="shared" si="110"/>
        <v>0</v>
      </c>
      <c r="AH122" s="6"/>
      <c r="AI122" s="6">
        <f t="shared" si="111"/>
        <v>0</v>
      </c>
      <c r="AJ122" s="6">
        <f t="shared" si="112"/>
        <v>0</v>
      </c>
      <c r="AK122" s="6">
        <f t="shared" si="113"/>
        <v>0</v>
      </c>
      <c r="AL122" s="6">
        <f t="shared" si="114"/>
        <v>0</v>
      </c>
      <c r="AM122" s="6"/>
      <c r="AN122" s="6">
        <f t="shared" si="115"/>
        <v>0</v>
      </c>
      <c r="AO122" s="6">
        <f t="shared" si="116"/>
        <v>0</v>
      </c>
      <c r="AP122" s="6">
        <f t="shared" si="117"/>
        <v>0</v>
      </c>
      <c r="AQ122" s="6">
        <f t="shared" si="118"/>
        <v>0</v>
      </c>
      <c r="AR122" s="6"/>
      <c r="AS122" s="6">
        <f t="shared" si="119"/>
        <v>0</v>
      </c>
      <c r="AT122" s="6">
        <f t="shared" si="120"/>
        <v>0</v>
      </c>
      <c r="AU122" s="13">
        <f t="shared" si="88"/>
        <v>0</v>
      </c>
    </row>
    <row r="123" spans="1:47" x14ac:dyDescent="0.3">
      <c r="A123" s="14">
        <v>118</v>
      </c>
      <c r="B123" s="14" t="s">
        <v>172</v>
      </c>
      <c r="C123" s="15" t="s">
        <v>173</v>
      </c>
      <c r="D123" s="16">
        <v>3</v>
      </c>
      <c r="E123" s="17">
        <f t="shared" si="87"/>
        <v>30000</v>
      </c>
      <c r="F123" s="18">
        <v>90000</v>
      </c>
      <c r="G123" s="6">
        <f t="shared" si="89"/>
        <v>0</v>
      </c>
      <c r="H123" s="6">
        <f t="shared" si="90"/>
        <v>0</v>
      </c>
      <c r="I123" s="6"/>
      <c r="J123" s="6">
        <f t="shared" si="91"/>
        <v>0</v>
      </c>
      <c r="K123" s="6">
        <f t="shared" si="92"/>
        <v>0</v>
      </c>
      <c r="L123" s="6">
        <f t="shared" si="93"/>
        <v>0</v>
      </c>
      <c r="M123" s="6">
        <f t="shared" si="94"/>
        <v>0</v>
      </c>
      <c r="N123" s="6"/>
      <c r="O123" s="6">
        <f t="shared" si="95"/>
        <v>0</v>
      </c>
      <c r="P123" s="6">
        <f t="shared" si="96"/>
        <v>0</v>
      </c>
      <c r="Q123" s="6">
        <f t="shared" si="97"/>
        <v>0</v>
      </c>
      <c r="R123" s="6">
        <f t="shared" si="98"/>
        <v>0</v>
      </c>
      <c r="S123" s="6"/>
      <c r="T123" s="6">
        <f t="shared" si="99"/>
        <v>0</v>
      </c>
      <c r="U123" s="6">
        <f t="shared" si="100"/>
        <v>0</v>
      </c>
      <c r="V123" s="6">
        <f t="shared" si="101"/>
        <v>0</v>
      </c>
      <c r="W123" s="6">
        <f t="shared" si="102"/>
        <v>0</v>
      </c>
      <c r="X123" s="6"/>
      <c r="Y123" s="6">
        <f t="shared" si="103"/>
        <v>0</v>
      </c>
      <c r="Z123" s="6">
        <f t="shared" si="104"/>
        <v>0</v>
      </c>
      <c r="AA123" s="6">
        <f t="shared" si="105"/>
        <v>0</v>
      </c>
      <c r="AB123" s="6">
        <f t="shared" si="106"/>
        <v>0</v>
      </c>
      <c r="AC123" s="6"/>
      <c r="AD123" s="6">
        <f t="shared" si="107"/>
        <v>0</v>
      </c>
      <c r="AE123" s="6">
        <f t="shared" si="108"/>
        <v>0</v>
      </c>
      <c r="AF123" s="6">
        <f t="shared" si="109"/>
        <v>0</v>
      </c>
      <c r="AG123" s="6">
        <f t="shared" si="110"/>
        <v>0</v>
      </c>
      <c r="AH123" s="6"/>
      <c r="AI123" s="6">
        <f t="shared" si="111"/>
        <v>0</v>
      </c>
      <c r="AJ123" s="6">
        <f t="shared" si="112"/>
        <v>0</v>
      </c>
      <c r="AK123" s="6">
        <f t="shared" si="113"/>
        <v>0</v>
      </c>
      <c r="AL123" s="6">
        <f t="shared" si="114"/>
        <v>0</v>
      </c>
      <c r="AM123" s="6"/>
      <c r="AN123" s="6">
        <f t="shared" si="115"/>
        <v>0</v>
      </c>
      <c r="AO123" s="6">
        <f t="shared" si="116"/>
        <v>0</v>
      </c>
      <c r="AP123" s="6">
        <f t="shared" si="117"/>
        <v>0</v>
      </c>
      <c r="AQ123" s="6">
        <f t="shared" si="118"/>
        <v>0</v>
      </c>
      <c r="AR123" s="6"/>
      <c r="AS123" s="6">
        <f t="shared" si="119"/>
        <v>0</v>
      </c>
      <c r="AT123" s="6">
        <f t="shared" si="120"/>
        <v>0</v>
      </c>
      <c r="AU123" s="13">
        <f t="shared" si="88"/>
        <v>0</v>
      </c>
    </row>
    <row r="124" spans="1:47" x14ac:dyDescent="0.3">
      <c r="A124" s="14">
        <v>119</v>
      </c>
      <c r="B124" s="14" t="s">
        <v>172</v>
      </c>
      <c r="C124" s="15" t="s">
        <v>174</v>
      </c>
      <c r="D124" s="16">
        <v>3</v>
      </c>
      <c r="E124" s="17">
        <f t="shared" si="87"/>
        <v>26800</v>
      </c>
      <c r="F124" s="18">
        <v>80400</v>
      </c>
      <c r="G124" s="6">
        <f t="shared" si="89"/>
        <v>0</v>
      </c>
      <c r="H124" s="6">
        <f t="shared" si="90"/>
        <v>0</v>
      </c>
      <c r="I124" s="6"/>
      <c r="J124" s="6">
        <f t="shared" si="91"/>
        <v>0</v>
      </c>
      <c r="K124" s="6">
        <f t="shared" si="92"/>
        <v>0</v>
      </c>
      <c r="L124" s="6">
        <f t="shared" si="93"/>
        <v>0</v>
      </c>
      <c r="M124" s="6">
        <f t="shared" si="94"/>
        <v>0</v>
      </c>
      <c r="N124" s="6"/>
      <c r="O124" s="6">
        <f t="shared" si="95"/>
        <v>0</v>
      </c>
      <c r="P124" s="6">
        <f t="shared" si="96"/>
        <v>0</v>
      </c>
      <c r="Q124" s="6">
        <f t="shared" si="97"/>
        <v>0</v>
      </c>
      <c r="R124" s="6">
        <f t="shared" si="98"/>
        <v>0</v>
      </c>
      <c r="S124" s="6"/>
      <c r="T124" s="6">
        <f t="shared" si="99"/>
        <v>0</v>
      </c>
      <c r="U124" s="6">
        <f t="shared" si="100"/>
        <v>0</v>
      </c>
      <c r="V124" s="6">
        <f t="shared" si="101"/>
        <v>0</v>
      </c>
      <c r="W124" s="6">
        <f t="shared" si="102"/>
        <v>0</v>
      </c>
      <c r="X124" s="6"/>
      <c r="Y124" s="6">
        <f t="shared" si="103"/>
        <v>0</v>
      </c>
      <c r="Z124" s="6">
        <f t="shared" si="104"/>
        <v>0</v>
      </c>
      <c r="AA124" s="6">
        <f t="shared" si="105"/>
        <v>0</v>
      </c>
      <c r="AB124" s="6">
        <f t="shared" si="106"/>
        <v>0</v>
      </c>
      <c r="AC124" s="6"/>
      <c r="AD124" s="6">
        <f t="shared" si="107"/>
        <v>0</v>
      </c>
      <c r="AE124" s="6">
        <f t="shared" si="108"/>
        <v>0</v>
      </c>
      <c r="AF124" s="6">
        <f t="shared" si="109"/>
        <v>0</v>
      </c>
      <c r="AG124" s="6">
        <f t="shared" si="110"/>
        <v>0</v>
      </c>
      <c r="AH124" s="6"/>
      <c r="AI124" s="6">
        <f t="shared" si="111"/>
        <v>0</v>
      </c>
      <c r="AJ124" s="6">
        <f t="shared" si="112"/>
        <v>0</v>
      </c>
      <c r="AK124" s="6">
        <f t="shared" si="113"/>
        <v>0</v>
      </c>
      <c r="AL124" s="6">
        <f t="shared" si="114"/>
        <v>0</v>
      </c>
      <c r="AM124" s="6"/>
      <c r="AN124" s="6">
        <f t="shared" si="115"/>
        <v>0</v>
      </c>
      <c r="AO124" s="6">
        <f t="shared" si="116"/>
        <v>0</v>
      </c>
      <c r="AP124" s="6">
        <f t="shared" si="117"/>
        <v>0</v>
      </c>
      <c r="AQ124" s="6">
        <f t="shared" si="118"/>
        <v>0</v>
      </c>
      <c r="AR124" s="6"/>
      <c r="AS124" s="6">
        <f t="shared" si="119"/>
        <v>0</v>
      </c>
      <c r="AT124" s="6">
        <f t="shared" si="120"/>
        <v>0</v>
      </c>
      <c r="AU124" s="13">
        <f t="shared" si="88"/>
        <v>0</v>
      </c>
    </row>
    <row r="125" spans="1:47" x14ac:dyDescent="0.3">
      <c r="A125" s="14">
        <v>120</v>
      </c>
      <c r="B125" s="14" t="s">
        <v>172</v>
      </c>
      <c r="C125" s="15" t="s">
        <v>175</v>
      </c>
      <c r="D125" s="16">
        <v>1</v>
      </c>
      <c r="E125" s="17">
        <f t="shared" si="87"/>
        <v>24000</v>
      </c>
      <c r="F125" s="18">
        <v>24000</v>
      </c>
      <c r="G125" s="6">
        <f t="shared" si="89"/>
        <v>0</v>
      </c>
      <c r="H125" s="6">
        <f t="shared" si="90"/>
        <v>0</v>
      </c>
      <c r="I125" s="6"/>
      <c r="J125" s="6">
        <f t="shared" si="91"/>
        <v>0</v>
      </c>
      <c r="K125" s="6">
        <f t="shared" si="92"/>
        <v>0</v>
      </c>
      <c r="L125" s="6">
        <f t="shared" si="93"/>
        <v>0</v>
      </c>
      <c r="M125" s="6">
        <f t="shared" si="94"/>
        <v>0</v>
      </c>
      <c r="N125" s="6"/>
      <c r="O125" s="6">
        <f t="shared" si="95"/>
        <v>0</v>
      </c>
      <c r="P125" s="6">
        <f t="shared" si="96"/>
        <v>0</v>
      </c>
      <c r="Q125" s="6">
        <f t="shared" si="97"/>
        <v>0</v>
      </c>
      <c r="R125" s="6">
        <f t="shared" si="98"/>
        <v>0</v>
      </c>
      <c r="S125" s="6"/>
      <c r="T125" s="6">
        <f t="shared" si="99"/>
        <v>0</v>
      </c>
      <c r="U125" s="6">
        <f t="shared" si="100"/>
        <v>0</v>
      </c>
      <c r="V125" s="6">
        <f t="shared" si="101"/>
        <v>0</v>
      </c>
      <c r="W125" s="6">
        <f t="shared" si="102"/>
        <v>0</v>
      </c>
      <c r="X125" s="6"/>
      <c r="Y125" s="6">
        <f t="shared" si="103"/>
        <v>0</v>
      </c>
      <c r="Z125" s="6">
        <f t="shared" si="104"/>
        <v>0</v>
      </c>
      <c r="AA125" s="6">
        <f t="shared" si="105"/>
        <v>0</v>
      </c>
      <c r="AB125" s="6">
        <f t="shared" si="106"/>
        <v>0</v>
      </c>
      <c r="AC125" s="6"/>
      <c r="AD125" s="6">
        <f t="shared" si="107"/>
        <v>0</v>
      </c>
      <c r="AE125" s="6">
        <f t="shared" si="108"/>
        <v>0</v>
      </c>
      <c r="AF125" s="6">
        <f t="shared" si="109"/>
        <v>0</v>
      </c>
      <c r="AG125" s="6">
        <f t="shared" si="110"/>
        <v>0</v>
      </c>
      <c r="AH125" s="6"/>
      <c r="AI125" s="6">
        <f t="shared" si="111"/>
        <v>0</v>
      </c>
      <c r="AJ125" s="6">
        <f t="shared" si="112"/>
        <v>0</v>
      </c>
      <c r="AK125" s="6">
        <f t="shared" si="113"/>
        <v>0</v>
      </c>
      <c r="AL125" s="6">
        <f t="shared" si="114"/>
        <v>0</v>
      </c>
      <c r="AM125" s="6"/>
      <c r="AN125" s="6">
        <f t="shared" si="115"/>
        <v>0</v>
      </c>
      <c r="AO125" s="6">
        <f t="shared" si="116"/>
        <v>0</v>
      </c>
      <c r="AP125" s="6">
        <f t="shared" si="117"/>
        <v>0</v>
      </c>
      <c r="AQ125" s="6">
        <f t="shared" si="118"/>
        <v>0</v>
      </c>
      <c r="AR125" s="6"/>
      <c r="AS125" s="6">
        <f t="shared" si="119"/>
        <v>0</v>
      </c>
      <c r="AT125" s="6">
        <f t="shared" si="120"/>
        <v>0</v>
      </c>
      <c r="AU125" s="13">
        <f t="shared" si="88"/>
        <v>0</v>
      </c>
    </row>
    <row r="126" spans="1:47" x14ac:dyDescent="0.3">
      <c r="A126" s="14">
        <v>121</v>
      </c>
      <c r="B126" s="14">
        <v>33691166</v>
      </c>
      <c r="C126" s="15" t="s">
        <v>176</v>
      </c>
      <c r="D126" s="16">
        <v>2</v>
      </c>
      <c r="E126" s="17">
        <f t="shared" si="87"/>
        <v>44000</v>
      </c>
      <c r="F126" s="18">
        <v>88000</v>
      </c>
      <c r="G126" s="6">
        <f t="shared" si="89"/>
        <v>0</v>
      </c>
      <c r="H126" s="6">
        <f t="shared" si="90"/>
        <v>0</v>
      </c>
      <c r="I126" s="6"/>
      <c r="J126" s="6">
        <f t="shared" si="91"/>
        <v>0</v>
      </c>
      <c r="K126" s="6">
        <f t="shared" si="92"/>
        <v>0</v>
      </c>
      <c r="L126" s="6">
        <f t="shared" si="93"/>
        <v>0</v>
      </c>
      <c r="M126" s="6">
        <f t="shared" si="94"/>
        <v>0</v>
      </c>
      <c r="N126" s="6"/>
      <c r="O126" s="6">
        <f t="shared" si="95"/>
        <v>0</v>
      </c>
      <c r="P126" s="6">
        <f t="shared" si="96"/>
        <v>0</v>
      </c>
      <c r="Q126" s="6">
        <f t="shared" si="97"/>
        <v>0</v>
      </c>
      <c r="R126" s="6">
        <f t="shared" si="98"/>
        <v>0</v>
      </c>
      <c r="S126" s="6"/>
      <c r="T126" s="6">
        <f t="shared" si="99"/>
        <v>0</v>
      </c>
      <c r="U126" s="6">
        <f t="shared" si="100"/>
        <v>0</v>
      </c>
      <c r="V126" s="6">
        <f t="shared" si="101"/>
        <v>0</v>
      </c>
      <c r="W126" s="6">
        <f t="shared" si="102"/>
        <v>0</v>
      </c>
      <c r="X126" s="6"/>
      <c r="Y126" s="6">
        <f t="shared" si="103"/>
        <v>0</v>
      </c>
      <c r="Z126" s="6">
        <f t="shared" si="104"/>
        <v>0</v>
      </c>
      <c r="AA126" s="6">
        <f t="shared" si="105"/>
        <v>0</v>
      </c>
      <c r="AB126" s="6">
        <f t="shared" si="106"/>
        <v>0</v>
      </c>
      <c r="AC126" s="6"/>
      <c r="AD126" s="6">
        <f t="shared" si="107"/>
        <v>0</v>
      </c>
      <c r="AE126" s="6">
        <f t="shared" si="108"/>
        <v>0</v>
      </c>
      <c r="AF126" s="6">
        <f t="shared" si="109"/>
        <v>0</v>
      </c>
      <c r="AG126" s="6">
        <f t="shared" si="110"/>
        <v>0</v>
      </c>
      <c r="AH126" s="6"/>
      <c r="AI126" s="6">
        <f t="shared" si="111"/>
        <v>0</v>
      </c>
      <c r="AJ126" s="6">
        <f t="shared" si="112"/>
        <v>0</v>
      </c>
      <c r="AK126" s="6">
        <f t="shared" si="113"/>
        <v>0</v>
      </c>
      <c r="AL126" s="6">
        <f t="shared" si="114"/>
        <v>0</v>
      </c>
      <c r="AM126" s="6"/>
      <c r="AN126" s="6">
        <f t="shared" si="115"/>
        <v>0</v>
      </c>
      <c r="AO126" s="6">
        <f t="shared" si="116"/>
        <v>0</v>
      </c>
      <c r="AP126" s="6">
        <f t="shared" si="117"/>
        <v>0</v>
      </c>
      <c r="AQ126" s="6">
        <f t="shared" si="118"/>
        <v>0</v>
      </c>
      <c r="AR126" s="6"/>
      <c r="AS126" s="6">
        <f t="shared" si="119"/>
        <v>0</v>
      </c>
      <c r="AT126" s="6">
        <f t="shared" si="120"/>
        <v>0</v>
      </c>
      <c r="AU126" s="13">
        <f t="shared" si="88"/>
        <v>0</v>
      </c>
    </row>
    <row r="127" spans="1:47" x14ac:dyDescent="0.3">
      <c r="A127" s="14">
        <v>122</v>
      </c>
      <c r="B127" s="14" t="s">
        <v>177</v>
      </c>
      <c r="C127" s="15" t="s">
        <v>178</v>
      </c>
      <c r="D127" s="16">
        <v>2</v>
      </c>
      <c r="E127" s="17">
        <f t="shared" si="87"/>
        <v>54000</v>
      </c>
      <c r="F127" s="18">
        <v>108000</v>
      </c>
      <c r="G127" s="6">
        <f t="shared" si="89"/>
        <v>0</v>
      </c>
      <c r="H127" s="6">
        <f t="shared" si="90"/>
        <v>0</v>
      </c>
      <c r="I127" s="6"/>
      <c r="J127" s="6">
        <f t="shared" si="91"/>
        <v>0</v>
      </c>
      <c r="K127" s="6">
        <f t="shared" si="92"/>
        <v>0</v>
      </c>
      <c r="L127" s="6">
        <f t="shared" si="93"/>
        <v>0</v>
      </c>
      <c r="M127" s="6">
        <f t="shared" si="94"/>
        <v>0</v>
      </c>
      <c r="N127" s="6"/>
      <c r="O127" s="6">
        <f t="shared" si="95"/>
        <v>0</v>
      </c>
      <c r="P127" s="6">
        <f t="shared" si="96"/>
        <v>0</v>
      </c>
      <c r="Q127" s="6">
        <f t="shared" si="97"/>
        <v>0</v>
      </c>
      <c r="R127" s="6">
        <f t="shared" si="98"/>
        <v>0</v>
      </c>
      <c r="S127" s="6"/>
      <c r="T127" s="6">
        <f t="shared" si="99"/>
        <v>0</v>
      </c>
      <c r="U127" s="6">
        <f t="shared" si="100"/>
        <v>0</v>
      </c>
      <c r="V127" s="6">
        <f t="shared" si="101"/>
        <v>0</v>
      </c>
      <c r="W127" s="6">
        <f t="shared" si="102"/>
        <v>0</v>
      </c>
      <c r="X127" s="6"/>
      <c r="Y127" s="6">
        <f t="shared" si="103"/>
        <v>0</v>
      </c>
      <c r="Z127" s="6">
        <f t="shared" si="104"/>
        <v>0</v>
      </c>
      <c r="AA127" s="6">
        <f t="shared" si="105"/>
        <v>0</v>
      </c>
      <c r="AB127" s="6">
        <f t="shared" si="106"/>
        <v>0</v>
      </c>
      <c r="AC127" s="6"/>
      <c r="AD127" s="6">
        <f t="shared" si="107"/>
        <v>0</v>
      </c>
      <c r="AE127" s="6">
        <f t="shared" si="108"/>
        <v>0</v>
      </c>
      <c r="AF127" s="6">
        <f t="shared" si="109"/>
        <v>0</v>
      </c>
      <c r="AG127" s="6">
        <f t="shared" si="110"/>
        <v>0</v>
      </c>
      <c r="AH127" s="6"/>
      <c r="AI127" s="6">
        <f t="shared" si="111"/>
        <v>0</v>
      </c>
      <c r="AJ127" s="6">
        <f t="shared" si="112"/>
        <v>0</v>
      </c>
      <c r="AK127" s="6">
        <f t="shared" si="113"/>
        <v>0</v>
      </c>
      <c r="AL127" s="6">
        <f t="shared" si="114"/>
        <v>0</v>
      </c>
      <c r="AM127" s="6"/>
      <c r="AN127" s="6">
        <f t="shared" si="115"/>
        <v>0</v>
      </c>
      <c r="AO127" s="6">
        <f t="shared" si="116"/>
        <v>0</v>
      </c>
      <c r="AP127" s="6">
        <f t="shared" si="117"/>
        <v>0</v>
      </c>
      <c r="AQ127" s="6">
        <f t="shared" si="118"/>
        <v>0</v>
      </c>
      <c r="AR127" s="6"/>
      <c r="AS127" s="6">
        <f t="shared" si="119"/>
        <v>0</v>
      </c>
      <c r="AT127" s="6">
        <f t="shared" si="120"/>
        <v>0</v>
      </c>
      <c r="AU127" s="13">
        <f t="shared" si="88"/>
        <v>0</v>
      </c>
    </row>
    <row r="128" spans="1:47" x14ac:dyDescent="0.3">
      <c r="A128" s="14">
        <v>123</v>
      </c>
      <c r="B128" s="14">
        <v>33691166</v>
      </c>
      <c r="C128" s="15" t="s">
        <v>179</v>
      </c>
      <c r="D128" s="16">
        <v>2</v>
      </c>
      <c r="E128" s="17">
        <f t="shared" si="87"/>
        <v>42000</v>
      </c>
      <c r="F128" s="18">
        <v>84000</v>
      </c>
      <c r="G128" s="6">
        <f t="shared" si="89"/>
        <v>0</v>
      </c>
      <c r="H128" s="6">
        <f t="shared" si="90"/>
        <v>0</v>
      </c>
      <c r="I128" s="6"/>
      <c r="J128" s="6">
        <f t="shared" si="91"/>
        <v>0</v>
      </c>
      <c r="K128" s="6">
        <f t="shared" si="92"/>
        <v>0</v>
      </c>
      <c r="L128" s="6">
        <f t="shared" si="93"/>
        <v>0</v>
      </c>
      <c r="M128" s="6">
        <f t="shared" si="94"/>
        <v>0</v>
      </c>
      <c r="N128" s="6"/>
      <c r="O128" s="6">
        <f t="shared" si="95"/>
        <v>0</v>
      </c>
      <c r="P128" s="6">
        <f t="shared" si="96"/>
        <v>0</v>
      </c>
      <c r="Q128" s="6">
        <f t="shared" si="97"/>
        <v>0</v>
      </c>
      <c r="R128" s="6">
        <f t="shared" si="98"/>
        <v>0</v>
      </c>
      <c r="S128" s="6"/>
      <c r="T128" s="6">
        <f t="shared" si="99"/>
        <v>0</v>
      </c>
      <c r="U128" s="6">
        <f t="shared" si="100"/>
        <v>0</v>
      </c>
      <c r="V128" s="6">
        <f t="shared" si="101"/>
        <v>0</v>
      </c>
      <c r="W128" s="6">
        <f t="shared" si="102"/>
        <v>0</v>
      </c>
      <c r="X128" s="6"/>
      <c r="Y128" s="6">
        <f t="shared" si="103"/>
        <v>0</v>
      </c>
      <c r="Z128" s="6">
        <f t="shared" si="104"/>
        <v>0</v>
      </c>
      <c r="AA128" s="6">
        <f t="shared" si="105"/>
        <v>0</v>
      </c>
      <c r="AB128" s="6">
        <f t="shared" si="106"/>
        <v>0</v>
      </c>
      <c r="AC128" s="6"/>
      <c r="AD128" s="6">
        <f t="shared" si="107"/>
        <v>0</v>
      </c>
      <c r="AE128" s="6">
        <f t="shared" si="108"/>
        <v>0</v>
      </c>
      <c r="AF128" s="6">
        <f t="shared" si="109"/>
        <v>0</v>
      </c>
      <c r="AG128" s="6">
        <f t="shared" si="110"/>
        <v>0</v>
      </c>
      <c r="AH128" s="6"/>
      <c r="AI128" s="6">
        <f t="shared" si="111"/>
        <v>0</v>
      </c>
      <c r="AJ128" s="6">
        <f t="shared" si="112"/>
        <v>0</v>
      </c>
      <c r="AK128" s="6">
        <f t="shared" si="113"/>
        <v>0</v>
      </c>
      <c r="AL128" s="6">
        <f t="shared" si="114"/>
        <v>0</v>
      </c>
      <c r="AM128" s="6"/>
      <c r="AN128" s="6">
        <f t="shared" si="115"/>
        <v>0</v>
      </c>
      <c r="AO128" s="6">
        <f t="shared" si="116"/>
        <v>0</v>
      </c>
      <c r="AP128" s="6">
        <f t="shared" si="117"/>
        <v>0</v>
      </c>
      <c r="AQ128" s="6">
        <f t="shared" si="118"/>
        <v>0</v>
      </c>
      <c r="AR128" s="6"/>
      <c r="AS128" s="6">
        <f t="shared" si="119"/>
        <v>0</v>
      </c>
      <c r="AT128" s="6">
        <f t="shared" si="120"/>
        <v>0</v>
      </c>
      <c r="AU128" s="13">
        <f t="shared" si="88"/>
        <v>0</v>
      </c>
    </row>
    <row r="129" spans="1:47" x14ac:dyDescent="0.3">
      <c r="A129" s="14">
        <v>124</v>
      </c>
      <c r="B129" s="14" t="s">
        <v>177</v>
      </c>
      <c r="C129" s="15" t="s">
        <v>180</v>
      </c>
      <c r="D129" s="16">
        <v>2</v>
      </c>
      <c r="E129" s="17">
        <f t="shared" si="87"/>
        <v>44000</v>
      </c>
      <c r="F129" s="18">
        <v>88000</v>
      </c>
      <c r="G129" s="6">
        <f t="shared" si="89"/>
        <v>0</v>
      </c>
      <c r="H129" s="6">
        <f t="shared" si="90"/>
        <v>0</v>
      </c>
      <c r="I129" s="6"/>
      <c r="J129" s="6">
        <f t="shared" si="91"/>
        <v>0</v>
      </c>
      <c r="K129" s="6">
        <f t="shared" si="92"/>
        <v>0</v>
      </c>
      <c r="L129" s="6">
        <f t="shared" si="93"/>
        <v>0</v>
      </c>
      <c r="M129" s="6">
        <f t="shared" si="94"/>
        <v>0</v>
      </c>
      <c r="N129" s="6"/>
      <c r="O129" s="6">
        <f t="shared" si="95"/>
        <v>0</v>
      </c>
      <c r="P129" s="6">
        <f t="shared" si="96"/>
        <v>0</v>
      </c>
      <c r="Q129" s="6">
        <f t="shared" si="97"/>
        <v>0</v>
      </c>
      <c r="R129" s="6">
        <f t="shared" si="98"/>
        <v>0</v>
      </c>
      <c r="S129" s="6"/>
      <c r="T129" s="6">
        <f t="shared" si="99"/>
        <v>0</v>
      </c>
      <c r="U129" s="6">
        <f t="shared" si="100"/>
        <v>0</v>
      </c>
      <c r="V129" s="6">
        <f t="shared" si="101"/>
        <v>0</v>
      </c>
      <c r="W129" s="6">
        <f t="shared" si="102"/>
        <v>0</v>
      </c>
      <c r="X129" s="6"/>
      <c r="Y129" s="6">
        <f t="shared" si="103"/>
        <v>0</v>
      </c>
      <c r="Z129" s="6">
        <f t="shared" si="104"/>
        <v>0</v>
      </c>
      <c r="AA129" s="6">
        <f t="shared" si="105"/>
        <v>0</v>
      </c>
      <c r="AB129" s="6">
        <f t="shared" si="106"/>
        <v>0</v>
      </c>
      <c r="AC129" s="6"/>
      <c r="AD129" s="6">
        <f t="shared" si="107"/>
        <v>0</v>
      </c>
      <c r="AE129" s="6">
        <f t="shared" si="108"/>
        <v>0</v>
      </c>
      <c r="AF129" s="6">
        <f t="shared" si="109"/>
        <v>0</v>
      </c>
      <c r="AG129" s="6">
        <f t="shared" si="110"/>
        <v>0</v>
      </c>
      <c r="AH129" s="6"/>
      <c r="AI129" s="6">
        <f t="shared" si="111"/>
        <v>0</v>
      </c>
      <c r="AJ129" s="6">
        <f t="shared" si="112"/>
        <v>0</v>
      </c>
      <c r="AK129" s="6">
        <f t="shared" si="113"/>
        <v>0</v>
      </c>
      <c r="AL129" s="6">
        <f t="shared" si="114"/>
        <v>0</v>
      </c>
      <c r="AM129" s="6"/>
      <c r="AN129" s="6">
        <f t="shared" si="115"/>
        <v>0</v>
      </c>
      <c r="AO129" s="6">
        <f t="shared" si="116"/>
        <v>0</v>
      </c>
      <c r="AP129" s="6">
        <f t="shared" si="117"/>
        <v>0</v>
      </c>
      <c r="AQ129" s="6">
        <f t="shared" si="118"/>
        <v>0</v>
      </c>
      <c r="AR129" s="6"/>
      <c r="AS129" s="6">
        <f t="shared" si="119"/>
        <v>0</v>
      </c>
      <c r="AT129" s="6">
        <f t="shared" si="120"/>
        <v>0</v>
      </c>
      <c r="AU129" s="13">
        <f t="shared" si="88"/>
        <v>0</v>
      </c>
    </row>
    <row r="130" spans="1:47" x14ac:dyDescent="0.3">
      <c r="A130" s="14">
        <v>125</v>
      </c>
      <c r="B130" s="14">
        <v>33691160</v>
      </c>
      <c r="C130" s="15" t="s">
        <v>181</v>
      </c>
      <c r="D130" s="16">
        <v>1250</v>
      </c>
      <c r="E130" s="17">
        <f t="shared" si="87"/>
        <v>4.9960000000000004</v>
      </c>
      <c r="F130" s="18">
        <v>6245</v>
      </c>
      <c r="G130" s="6">
        <f t="shared" si="89"/>
        <v>0</v>
      </c>
      <c r="H130" s="6">
        <f t="shared" si="90"/>
        <v>0</v>
      </c>
      <c r="I130" s="6"/>
      <c r="J130" s="6">
        <f t="shared" si="91"/>
        <v>0</v>
      </c>
      <c r="K130" s="6">
        <f t="shared" si="92"/>
        <v>0</v>
      </c>
      <c r="L130" s="6">
        <f t="shared" si="93"/>
        <v>0</v>
      </c>
      <c r="M130" s="6">
        <f t="shared" si="94"/>
        <v>0</v>
      </c>
      <c r="N130" s="6"/>
      <c r="O130" s="6">
        <f t="shared" si="95"/>
        <v>0</v>
      </c>
      <c r="P130" s="6">
        <f t="shared" si="96"/>
        <v>0</v>
      </c>
      <c r="Q130" s="6">
        <f t="shared" si="97"/>
        <v>0</v>
      </c>
      <c r="R130" s="6">
        <f t="shared" si="98"/>
        <v>0</v>
      </c>
      <c r="S130" s="6"/>
      <c r="T130" s="6">
        <f t="shared" si="99"/>
        <v>0</v>
      </c>
      <c r="U130" s="6">
        <f t="shared" si="100"/>
        <v>0</v>
      </c>
      <c r="V130" s="6">
        <f t="shared" si="101"/>
        <v>0</v>
      </c>
      <c r="W130" s="6">
        <f t="shared" si="102"/>
        <v>0</v>
      </c>
      <c r="X130" s="6"/>
      <c r="Y130" s="6">
        <f t="shared" si="103"/>
        <v>0</v>
      </c>
      <c r="Z130" s="6">
        <f t="shared" si="104"/>
        <v>0</v>
      </c>
      <c r="AA130" s="6">
        <f t="shared" si="105"/>
        <v>0</v>
      </c>
      <c r="AB130" s="6">
        <f t="shared" si="106"/>
        <v>0</v>
      </c>
      <c r="AC130" s="6"/>
      <c r="AD130" s="6">
        <f t="shared" si="107"/>
        <v>0</v>
      </c>
      <c r="AE130" s="6">
        <f t="shared" si="108"/>
        <v>0</v>
      </c>
      <c r="AF130" s="6">
        <f t="shared" si="109"/>
        <v>0</v>
      </c>
      <c r="AG130" s="6">
        <f t="shared" si="110"/>
        <v>0</v>
      </c>
      <c r="AH130" s="6"/>
      <c r="AI130" s="6">
        <f t="shared" si="111"/>
        <v>0</v>
      </c>
      <c r="AJ130" s="6">
        <f t="shared" si="112"/>
        <v>0</v>
      </c>
      <c r="AK130" s="6">
        <f t="shared" si="113"/>
        <v>0</v>
      </c>
      <c r="AL130" s="6">
        <f t="shared" si="114"/>
        <v>0</v>
      </c>
      <c r="AM130" s="6"/>
      <c r="AN130" s="6">
        <f t="shared" si="115"/>
        <v>0</v>
      </c>
      <c r="AO130" s="6">
        <f t="shared" si="116"/>
        <v>0</v>
      </c>
      <c r="AP130" s="6">
        <f t="shared" si="117"/>
        <v>0</v>
      </c>
      <c r="AQ130" s="6">
        <f t="shared" si="118"/>
        <v>0</v>
      </c>
      <c r="AR130" s="6"/>
      <c r="AS130" s="6">
        <f t="shared" si="119"/>
        <v>0</v>
      </c>
      <c r="AT130" s="6">
        <f t="shared" si="120"/>
        <v>0</v>
      </c>
      <c r="AU130" s="13">
        <f t="shared" si="88"/>
        <v>0</v>
      </c>
    </row>
    <row r="131" spans="1:47" x14ac:dyDescent="0.3">
      <c r="A131" s="14">
        <v>126</v>
      </c>
      <c r="B131" s="14">
        <v>33691166</v>
      </c>
      <c r="C131" s="15" t="s">
        <v>182</v>
      </c>
      <c r="D131" s="16">
        <v>3</v>
      </c>
      <c r="E131" s="17">
        <f t="shared" si="87"/>
        <v>38000</v>
      </c>
      <c r="F131" s="18">
        <v>114000</v>
      </c>
      <c r="G131" s="6">
        <f t="shared" si="89"/>
        <v>0</v>
      </c>
      <c r="H131" s="6">
        <f t="shared" si="90"/>
        <v>0</v>
      </c>
      <c r="I131" s="6"/>
      <c r="J131" s="6">
        <f t="shared" si="91"/>
        <v>0</v>
      </c>
      <c r="K131" s="6">
        <f t="shared" si="92"/>
        <v>0</v>
      </c>
      <c r="L131" s="6">
        <f t="shared" si="93"/>
        <v>0</v>
      </c>
      <c r="M131" s="6">
        <f t="shared" si="94"/>
        <v>0</v>
      </c>
      <c r="N131" s="6"/>
      <c r="O131" s="6">
        <f t="shared" si="95"/>
        <v>0</v>
      </c>
      <c r="P131" s="6">
        <f t="shared" si="96"/>
        <v>0</v>
      </c>
      <c r="Q131" s="6">
        <f t="shared" si="97"/>
        <v>0</v>
      </c>
      <c r="R131" s="6">
        <f t="shared" si="98"/>
        <v>0</v>
      </c>
      <c r="S131" s="6"/>
      <c r="T131" s="6">
        <f t="shared" si="99"/>
        <v>0</v>
      </c>
      <c r="U131" s="6">
        <f t="shared" si="100"/>
        <v>0</v>
      </c>
      <c r="V131" s="6">
        <f t="shared" si="101"/>
        <v>0</v>
      </c>
      <c r="W131" s="6">
        <f t="shared" si="102"/>
        <v>0</v>
      </c>
      <c r="X131" s="6"/>
      <c r="Y131" s="6">
        <f t="shared" si="103"/>
        <v>0</v>
      </c>
      <c r="Z131" s="6">
        <f t="shared" si="104"/>
        <v>0</v>
      </c>
      <c r="AA131" s="6">
        <f t="shared" si="105"/>
        <v>0</v>
      </c>
      <c r="AB131" s="6">
        <f t="shared" si="106"/>
        <v>0</v>
      </c>
      <c r="AC131" s="6"/>
      <c r="AD131" s="6">
        <f t="shared" si="107"/>
        <v>0</v>
      </c>
      <c r="AE131" s="6">
        <f t="shared" si="108"/>
        <v>0</v>
      </c>
      <c r="AF131" s="6">
        <f t="shared" si="109"/>
        <v>0</v>
      </c>
      <c r="AG131" s="6">
        <f t="shared" si="110"/>
        <v>0</v>
      </c>
      <c r="AH131" s="6"/>
      <c r="AI131" s="6">
        <f t="shared" si="111"/>
        <v>0</v>
      </c>
      <c r="AJ131" s="6">
        <f t="shared" si="112"/>
        <v>0</v>
      </c>
      <c r="AK131" s="6">
        <f t="shared" si="113"/>
        <v>0</v>
      </c>
      <c r="AL131" s="6">
        <f t="shared" si="114"/>
        <v>0</v>
      </c>
      <c r="AM131" s="6"/>
      <c r="AN131" s="6">
        <f t="shared" si="115"/>
        <v>0</v>
      </c>
      <c r="AO131" s="6">
        <f t="shared" si="116"/>
        <v>0</v>
      </c>
      <c r="AP131" s="6">
        <f t="shared" si="117"/>
        <v>0</v>
      </c>
      <c r="AQ131" s="6">
        <f t="shared" si="118"/>
        <v>0</v>
      </c>
      <c r="AR131" s="6"/>
      <c r="AS131" s="6">
        <f t="shared" si="119"/>
        <v>0</v>
      </c>
      <c r="AT131" s="6">
        <f t="shared" si="120"/>
        <v>0</v>
      </c>
      <c r="AU131" s="13">
        <f t="shared" si="88"/>
        <v>0</v>
      </c>
    </row>
    <row r="132" spans="1:47" x14ac:dyDescent="0.3">
      <c r="A132" s="14">
        <v>127</v>
      </c>
      <c r="B132" s="14">
        <v>33691166</v>
      </c>
      <c r="C132" s="15" t="s">
        <v>183</v>
      </c>
      <c r="D132" s="16">
        <v>3</v>
      </c>
      <c r="E132" s="17">
        <f t="shared" si="87"/>
        <v>48000</v>
      </c>
      <c r="F132" s="18">
        <v>144000</v>
      </c>
      <c r="G132" s="6">
        <f t="shared" si="89"/>
        <v>0</v>
      </c>
      <c r="H132" s="6">
        <f t="shared" si="90"/>
        <v>0</v>
      </c>
      <c r="I132" s="6"/>
      <c r="J132" s="6">
        <f t="shared" si="91"/>
        <v>0</v>
      </c>
      <c r="K132" s="6">
        <f t="shared" si="92"/>
        <v>0</v>
      </c>
      <c r="L132" s="6">
        <f t="shared" si="93"/>
        <v>0</v>
      </c>
      <c r="M132" s="6">
        <f t="shared" si="94"/>
        <v>0</v>
      </c>
      <c r="N132" s="6"/>
      <c r="O132" s="6">
        <f t="shared" si="95"/>
        <v>0</v>
      </c>
      <c r="P132" s="6">
        <f t="shared" si="96"/>
        <v>0</v>
      </c>
      <c r="Q132" s="6">
        <f t="shared" si="97"/>
        <v>0</v>
      </c>
      <c r="R132" s="6">
        <f t="shared" si="98"/>
        <v>0</v>
      </c>
      <c r="S132" s="6"/>
      <c r="T132" s="6">
        <f t="shared" si="99"/>
        <v>0</v>
      </c>
      <c r="U132" s="6">
        <f t="shared" si="100"/>
        <v>0</v>
      </c>
      <c r="V132" s="6">
        <f t="shared" si="101"/>
        <v>0</v>
      </c>
      <c r="W132" s="6">
        <f t="shared" si="102"/>
        <v>0</v>
      </c>
      <c r="X132" s="6"/>
      <c r="Y132" s="6">
        <f t="shared" si="103"/>
        <v>0</v>
      </c>
      <c r="Z132" s="6">
        <f t="shared" si="104"/>
        <v>0</v>
      </c>
      <c r="AA132" s="6">
        <f t="shared" si="105"/>
        <v>0</v>
      </c>
      <c r="AB132" s="6">
        <f t="shared" si="106"/>
        <v>0</v>
      </c>
      <c r="AC132" s="6"/>
      <c r="AD132" s="6">
        <f t="shared" si="107"/>
        <v>0</v>
      </c>
      <c r="AE132" s="6">
        <f t="shared" si="108"/>
        <v>0</v>
      </c>
      <c r="AF132" s="6">
        <f t="shared" si="109"/>
        <v>0</v>
      </c>
      <c r="AG132" s="6">
        <f t="shared" si="110"/>
        <v>0</v>
      </c>
      <c r="AH132" s="6"/>
      <c r="AI132" s="6">
        <f t="shared" si="111"/>
        <v>0</v>
      </c>
      <c r="AJ132" s="6">
        <f t="shared" si="112"/>
        <v>0</v>
      </c>
      <c r="AK132" s="6">
        <f t="shared" si="113"/>
        <v>0</v>
      </c>
      <c r="AL132" s="6">
        <f t="shared" si="114"/>
        <v>0</v>
      </c>
      <c r="AM132" s="6"/>
      <c r="AN132" s="6">
        <f t="shared" si="115"/>
        <v>0</v>
      </c>
      <c r="AO132" s="6">
        <f t="shared" si="116"/>
        <v>0</v>
      </c>
      <c r="AP132" s="6">
        <f t="shared" si="117"/>
        <v>0</v>
      </c>
      <c r="AQ132" s="6">
        <f t="shared" si="118"/>
        <v>0</v>
      </c>
      <c r="AR132" s="6"/>
      <c r="AS132" s="6">
        <f t="shared" si="119"/>
        <v>0</v>
      </c>
      <c r="AT132" s="6">
        <f t="shared" si="120"/>
        <v>0</v>
      </c>
      <c r="AU132" s="13">
        <f t="shared" si="88"/>
        <v>0</v>
      </c>
    </row>
    <row r="133" spans="1:47" x14ac:dyDescent="0.3">
      <c r="A133" s="14">
        <v>128</v>
      </c>
      <c r="B133" s="14">
        <v>33691166</v>
      </c>
      <c r="C133" s="15" t="s">
        <v>184</v>
      </c>
      <c r="D133" s="16">
        <v>2</v>
      </c>
      <c r="E133" s="17">
        <f t="shared" si="87"/>
        <v>45000</v>
      </c>
      <c r="F133" s="18">
        <v>90000</v>
      </c>
      <c r="G133" s="6">
        <f t="shared" si="89"/>
        <v>0</v>
      </c>
      <c r="H133" s="6">
        <f t="shared" si="90"/>
        <v>0</v>
      </c>
      <c r="I133" s="6"/>
      <c r="J133" s="6">
        <f t="shared" si="91"/>
        <v>0</v>
      </c>
      <c r="K133" s="6">
        <f t="shared" si="92"/>
        <v>0</v>
      </c>
      <c r="L133" s="6">
        <f t="shared" si="93"/>
        <v>0</v>
      </c>
      <c r="M133" s="6">
        <f t="shared" si="94"/>
        <v>0</v>
      </c>
      <c r="N133" s="6"/>
      <c r="O133" s="6">
        <f t="shared" si="95"/>
        <v>0</v>
      </c>
      <c r="P133" s="6">
        <f t="shared" si="96"/>
        <v>0</v>
      </c>
      <c r="Q133" s="6">
        <f t="shared" si="97"/>
        <v>0</v>
      </c>
      <c r="R133" s="6">
        <f t="shared" si="98"/>
        <v>0</v>
      </c>
      <c r="S133" s="6"/>
      <c r="T133" s="6">
        <f t="shared" si="99"/>
        <v>0</v>
      </c>
      <c r="U133" s="6">
        <f t="shared" si="100"/>
        <v>0</v>
      </c>
      <c r="V133" s="6">
        <f t="shared" si="101"/>
        <v>0</v>
      </c>
      <c r="W133" s="6">
        <f t="shared" si="102"/>
        <v>0</v>
      </c>
      <c r="X133" s="6"/>
      <c r="Y133" s="6">
        <f t="shared" si="103"/>
        <v>0</v>
      </c>
      <c r="Z133" s="6">
        <f t="shared" si="104"/>
        <v>0</v>
      </c>
      <c r="AA133" s="6">
        <f t="shared" si="105"/>
        <v>0</v>
      </c>
      <c r="AB133" s="6">
        <f t="shared" si="106"/>
        <v>0</v>
      </c>
      <c r="AC133" s="6"/>
      <c r="AD133" s="6">
        <f t="shared" si="107"/>
        <v>0</v>
      </c>
      <c r="AE133" s="6">
        <f t="shared" si="108"/>
        <v>0</v>
      </c>
      <c r="AF133" s="6">
        <f t="shared" si="109"/>
        <v>0</v>
      </c>
      <c r="AG133" s="6">
        <f t="shared" si="110"/>
        <v>0</v>
      </c>
      <c r="AH133" s="6"/>
      <c r="AI133" s="6">
        <f t="shared" si="111"/>
        <v>0</v>
      </c>
      <c r="AJ133" s="6">
        <f t="shared" si="112"/>
        <v>0</v>
      </c>
      <c r="AK133" s="6">
        <f t="shared" si="113"/>
        <v>0</v>
      </c>
      <c r="AL133" s="6">
        <f t="shared" si="114"/>
        <v>0</v>
      </c>
      <c r="AM133" s="6"/>
      <c r="AN133" s="6">
        <f t="shared" si="115"/>
        <v>0</v>
      </c>
      <c r="AO133" s="6">
        <f t="shared" si="116"/>
        <v>0</v>
      </c>
      <c r="AP133" s="6">
        <f t="shared" si="117"/>
        <v>0</v>
      </c>
      <c r="AQ133" s="6">
        <f t="shared" si="118"/>
        <v>0</v>
      </c>
      <c r="AR133" s="6"/>
      <c r="AS133" s="6">
        <f t="shared" si="119"/>
        <v>0</v>
      </c>
      <c r="AT133" s="6">
        <f t="shared" si="120"/>
        <v>0</v>
      </c>
      <c r="AU133" s="13">
        <f t="shared" si="88"/>
        <v>0</v>
      </c>
    </row>
    <row r="134" spans="1:47" x14ac:dyDescent="0.3">
      <c r="A134" s="19">
        <v>129</v>
      </c>
      <c r="B134" s="19">
        <v>33691163</v>
      </c>
      <c r="C134" s="24" t="s">
        <v>185</v>
      </c>
      <c r="D134" s="21">
        <v>4</v>
      </c>
      <c r="E134" s="22">
        <f t="shared" si="87"/>
        <v>30800</v>
      </c>
      <c r="F134" s="25">
        <v>123200</v>
      </c>
      <c r="G134" s="6">
        <f t="shared" si="89"/>
        <v>0</v>
      </c>
      <c r="H134" s="6">
        <f t="shared" si="90"/>
        <v>0</v>
      </c>
      <c r="I134" s="6"/>
      <c r="J134" s="6">
        <f t="shared" si="91"/>
        <v>0</v>
      </c>
      <c r="K134" s="6">
        <f t="shared" si="92"/>
        <v>0</v>
      </c>
      <c r="L134" s="6">
        <f t="shared" si="93"/>
        <v>0</v>
      </c>
      <c r="M134" s="6">
        <f t="shared" si="94"/>
        <v>0</v>
      </c>
      <c r="N134" s="6"/>
      <c r="O134" s="6">
        <f t="shared" si="95"/>
        <v>0</v>
      </c>
      <c r="P134" s="6">
        <f t="shared" si="96"/>
        <v>0</v>
      </c>
      <c r="Q134" s="28">
        <f t="shared" si="97"/>
        <v>25666.6675</v>
      </c>
      <c r="R134" s="28">
        <f t="shared" si="98"/>
        <v>30800.001</v>
      </c>
      <c r="S134" s="28">
        <v>102666.67</v>
      </c>
      <c r="T134" s="28">
        <f t="shared" si="99"/>
        <v>20533.334000000003</v>
      </c>
      <c r="U134" s="28">
        <f t="shared" si="100"/>
        <v>123200.004</v>
      </c>
      <c r="V134" s="6">
        <f t="shared" si="101"/>
        <v>0</v>
      </c>
      <c r="W134" s="6">
        <f t="shared" si="102"/>
        <v>0</v>
      </c>
      <c r="X134" s="6"/>
      <c r="Y134" s="6">
        <f t="shared" si="103"/>
        <v>0</v>
      </c>
      <c r="Z134" s="6">
        <f t="shared" si="104"/>
        <v>0</v>
      </c>
      <c r="AA134" s="6">
        <f t="shared" si="105"/>
        <v>0</v>
      </c>
      <c r="AB134" s="6">
        <f t="shared" si="106"/>
        <v>0</v>
      </c>
      <c r="AC134" s="6"/>
      <c r="AD134" s="6">
        <f t="shared" si="107"/>
        <v>0</v>
      </c>
      <c r="AE134" s="6">
        <f t="shared" si="108"/>
        <v>0</v>
      </c>
      <c r="AF134" s="6">
        <f t="shared" si="109"/>
        <v>0</v>
      </c>
      <c r="AG134" s="6">
        <f t="shared" si="110"/>
        <v>0</v>
      </c>
      <c r="AH134" s="6"/>
      <c r="AI134" s="6">
        <f t="shared" si="111"/>
        <v>0</v>
      </c>
      <c r="AJ134" s="6">
        <f t="shared" si="112"/>
        <v>0</v>
      </c>
      <c r="AK134" s="6">
        <f t="shared" si="113"/>
        <v>0</v>
      </c>
      <c r="AL134" s="6">
        <f t="shared" si="114"/>
        <v>0</v>
      </c>
      <c r="AM134" s="6"/>
      <c r="AN134" s="6">
        <f t="shared" si="115"/>
        <v>0</v>
      </c>
      <c r="AO134" s="6">
        <f t="shared" si="116"/>
        <v>0</v>
      </c>
      <c r="AP134" s="6">
        <f t="shared" si="117"/>
        <v>0</v>
      </c>
      <c r="AQ134" s="6">
        <f t="shared" si="118"/>
        <v>0</v>
      </c>
      <c r="AR134" s="6"/>
      <c r="AS134" s="6">
        <f t="shared" si="119"/>
        <v>0</v>
      </c>
      <c r="AT134" s="6">
        <f t="shared" si="120"/>
        <v>0</v>
      </c>
      <c r="AU134" s="13">
        <f t="shared" si="88"/>
        <v>102666.67</v>
      </c>
    </row>
    <row r="135" spans="1:47" x14ac:dyDescent="0.3">
      <c r="A135" s="14">
        <v>130</v>
      </c>
      <c r="B135" s="14" t="s">
        <v>172</v>
      </c>
      <c r="C135" s="15" t="s">
        <v>186</v>
      </c>
      <c r="D135" s="16">
        <v>0.25</v>
      </c>
      <c r="E135" s="17">
        <f t="shared" ref="E135:E198" si="121">+F135/D135</f>
        <v>69600</v>
      </c>
      <c r="F135" s="18">
        <v>17400</v>
      </c>
      <c r="G135" s="6">
        <f t="shared" si="89"/>
        <v>0</v>
      </c>
      <c r="H135" s="6">
        <f t="shared" si="90"/>
        <v>0</v>
      </c>
      <c r="I135" s="6"/>
      <c r="J135" s="6">
        <f t="shared" si="91"/>
        <v>0</v>
      </c>
      <c r="K135" s="6">
        <f t="shared" si="92"/>
        <v>0</v>
      </c>
      <c r="L135" s="6">
        <f t="shared" si="93"/>
        <v>0</v>
      </c>
      <c r="M135" s="6">
        <f t="shared" si="94"/>
        <v>0</v>
      </c>
      <c r="N135" s="6"/>
      <c r="O135" s="6">
        <f t="shared" si="95"/>
        <v>0</v>
      </c>
      <c r="P135" s="6">
        <f t="shared" si="96"/>
        <v>0</v>
      </c>
      <c r="Q135" s="6">
        <f t="shared" si="97"/>
        <v>0</v>
      </c>
      <c r="R135" s="6">
        <f t="shared" si="98"/>
        <v>0</v>
      </c>
      <c r="S135" s="6"/>
      <c r="T135" s="6">
        <f t="shared" si="99"/>
        <v>0</v>
      </c>
      <c r="U135" s="6">
        <f t="shared" si="100"/>
        <v>0</v>
      </c>
      <c r="V135" s="6">
        <f t="shared" si="101"/>
        <v>0</v>
      </c>
      <c r="W135" s="6">
        <f t="shared" si="102"/>
        <v>0</v>
      </c>
      <c r="X135" s="6"/>
      <c r="Y135" s="6">
        <f t="shared" si="103"/>
        <v>0</v>
      </c>
      <c r="Z135" s="6">
        <f t="shared" si="104"/>
        <v>0</v>
      </c>
      <c r="AA135" s="6">
        <f t="shared" si="105"/>
        <v>0</v>
      </c>
      <c r="AB135" s="6">
        <f t="shared" si="106"/>
        <v>0</v>
      </c>
      <c r="AC135" s="6"/>
      <c r="AD135" s="6">
        <f t="shared" si="107"/>
        <v>0</v>
      </c>
      <c r="AE135" s="6">
        <f t="shared" si="108"/>
        <v>0</v>
      </c>
      <c r="AF135" s="6">
        <f t="shared" si="109"/>
        <v>0</v>
      </c>
      <c r="AG135" s="6">
        <f t="shared" si="110"/>
        <v>0</v>
      </c>
      <c r="AH135" s="6"/>
      <c r="AI135" s="6">
        <f t="shared" si="111"/>
        <v>0</v>
      </c>
      <c r="AJ135" s="6">
        <f t="shared" si="112"/>
        <v>0</v>
      </c>
      <c r="AK135" s="6">
        <f t="shared" si="113"/>
        <v>0</v>
      </c>
      <c r="AL135" s="6">
        <f t="shared" si="114"/>
        <v>0</v>
      </c>
      <c r="AM135" s="6"/>
      <c r="AN135" s="6">
        <f t="shared" si="115"/>
        <v>0</v>
      </c>
      <c r="AO135" s="6">
        <f t="shared" si="116"/>
        <v>0</v>
      </c>
      <c r="AP135" s="6">
        <f t="shared" si="117"/>
        <v>0</v>
      </c>
      <c r="AQ135" s="6">
        <f t="shared" si="118"/>
        <v>0</v>
      </c>
      <c r="AR135" s="6"/>
      <c r="AS135" s="6">
        <f t="shared" si="119"/>
        <v>0</v>
      </c>
      <c r="AT135" s="6">
        <f t="shared" si="120"/>
        <v>0</v>
      </c>
      <c r="AU135" s="13">
        <f t="shared" ref="AU135:AU198" si="122">MIN(I135, N135, S135, X135, AC135, AH135, AM135, AR135)</f>
        <v>0</v>
      </c>
    </row>
    <row r="136" spans="1:47" x14ac:dyDescent="0.3">
      <c r="A136" s="14">
        <v>131</v>
      </c>
      <c r="B136" s="14" t="s">
        <v>187</v>
      </c>
      <c r="C136" s="15" t="s">
        <v>188</v>
      </c>
      <c r="D136" s="16">
        <v>0.25</v>
      </c>
      <c r="E136" s="17">
        <f t="shared" si="121"/>
        <v>150000</v>
      </c>
      <c r="F136" s="18">
        <v>37500</v>
      </c>
      <c r="G136" s="6">
        <f t="shared" si="89"/>
        <v>0</v>
      </c>
      <c r="H136" s="6">
        <f t="shared" si="90"/>
        <v>0</v>
      </c>
      <c r="I136" s="6"/>
      <c r="J136" s="6">
        <f t="shared" si="91"/>
        <v>0</v>
      </c>
      <c r="K136" s="6">
        <f t="shared" si="92"/>
        <v>0</v>
      </c>
      <c r="L136" s="6">
        <f t="shared" si="93"/>
        <v>0</v>
      </c>
      <c r="M136" s="6">
        <f t="shared" si="94"/>
        <v>0</v>
      </c>
      <c r="N136" s="6"/>
      <c r="O136" s="6">
        <f t="shared" si="95"/>
        <v>0</v>
      </c>
      <c r="P136" s="6">
        <f t="shared" si="96"/>
        <v>0</v>
      </c>
      <c r="Q136" s="6">
        <f t="shared" si="97"/>
        <v>0</v>
      </c>
      <c r="R136" s="6">
        <f t="shared" si="98"/>
        <v>0</v>
      </c>
      <c r="S136" s="6"/>
      <c r="T136" s="6">
        <f t="shared" si="99"/>
        <v>0</v>
      </c>
      <c r="U136" s="6">
        <f t="shared" si="100"/>
        <v>0</v>
      </c>
      <c r="V136" s="6">
        <f t="shared" si="101"/>
        <v>0</v>
      </c>
      <c r="W136" s="6">
        <f t="shared" si="102"/>
        <v>0</v>
      </c>
      <c r="X136" s="6"/>
      <c r="Y136" s="6">
        <f t="shared" si="103"/>
        <v>0</v>
      </c>
      <c r="Z136" s="6">
        <f t="shared" si="104"/>
        <v>0</v>
      </c>
      <c r="AA136" s="6">
        <f t="shared" si="105"/>
        <v>0</v>
      </c>
      <c r="AB136" s="6">
        <f t="shared" si="106"/>
        <v>0</v>
      </c>
      <c r="AC136" s="6"/>
      <c r="AD136" s="6">
        <f t="shared" si="107"/>
        <v>0</v>
      </c>
      <c r="AE136" s="6">
        <f t="shared" si="108"/>
        <v>0</v>
      </c>
      <c r="AF136" s="6">
        <f t="shared" si="109"/>
        <v>0</v>
      </c>
      <c r="AG136" s="6">
        <f t="shared" si="110"/>
        <v>0</v>
      </c>
      <c r="AH136" s="6"/>
      <c r="AI136" s="6">
        <f t="shared" si="111"/>
        <v>0</v>
      </c>
      <c r="AJ136" s="6">
        <f t="shared" si="112"/>
        <v>0</v>
      </c>
      <c r="AK136" s="6">
        <f t="shared" si="113"/>
        <v>0</v>
      </c>
      <c r="AL136" s="6">
        <f t="shared" si="114"/>
        <v>0</v>
      </c>
      <c r="AM136" s="6"/>
      <c r="AN136" s="6">
        <f t="shared" si="115"/>
        <v>0</v>
      </c>
      <c r="AO136" s="6">
        <f t="shared" si="116"/>
        <v>0</v>
      </c>
      <c r="AP136" s="6">
        <f t="shared" si="117"/>
        <v>0</v>
      </c>
      <c r="AQ136" s="6">
        <f t="shared" si="118"/>
        <v>0</v>
      </c>
      <c r="AR136" s="6"/>
      <c r="AS136" s="6">
        <f t="shared" si="119"/>
        <v>0</v>
      </c>
      <c r="AT136" s="6">
        <f t="shared" si="120"/>
        <v>0</v>
      </c>
      <c r="AU136" s="13">
        <f t="shared" si="122"/>
        <v>0</v>
      </c>
    </row>
    <row r="137" spans="1:47" x14ac:dyDescent="0.3">
      <c r="A137" s="14">
        <v>132</v>
      </c>
      <c r="B137" s="14">
        <v>33691163</v>
      </c>
      <c r="C137" s="15" t="s">
        <v>189</v>
      </c>
      <c r="D137" s="16">
        <v>0.25</v>
      </c>
      <c r="E137" s="17">
        <f t="shared" si="121"/>
        <v>240000</v>
      </c>
      <c r="F137" s="18">
        <v>60000</v>
      </c>
      <c r="G137" s="6">
        <f t="shared" si="89"/>
        <v>0</v>
      </c>
      <c r="H137" s="6">
        <f t="shared" si="90"/>
        <v>0</v>
      </c>
      <c r="I137" s="6"/>
      <c r="J137" s="6">
        <f t="shared" si="91"/>
        <v>0</v>
      </c>
      <c r="K137" s="6">
        <f t="shared" si="92"/>
        <v>0</v>
      </c>
      <c r="L137" s="6">
        <f t="shared" si="93"/>
        <v>0</v>
      </c>
      <c r="M137" s="6">
        <f t="shared" si="94"/>
        <v>0</v>
      </c>
      <c r="N137" s="6"/>
      <c r="O137" s="6">
        <f t="shared" si="95"/>
        <v>0</v>
      </c>
      <c r="P137" s="6">
        <f t="shared" si="96"/>
        <v>0</v>
      </c>
      <c r="Q137" s="6">
        <f t="shared" si="97"/>
        <v>0</v>
      </c>
      <c r="R137" s="6">
        <f t="shared" si="98"/>
        <v>0</v>
      </c>
      <c r="S137" s="6"/>
      <c r="T137" s="6">
        <f t="shared" si="99"/>
        <v>0</v>
      </c>
      <c r="U137" s="6">
        <f t="shared" si="100"/>
        <v>0</v>
      </c>
      <c r="V137" s="6">
        <f t="shared" si="101"/>
        <v>0</v>
      </c>
      <c r="W137" s="6">
        <f t="shared" si="102"/>
        <v>0</v>
      </c>
      <c r="X137" s="6"/>
      <c r="Y137" s="6">
        <f t="shared" si="103"/>
        <v>0</v>
      </c>
      <c r="Z137" s="6">
        <f t="shared" si="104"/>
        <v>0</v>
      </c>
      <c r="AA137" s="6">
        <f t="shared" si="105"/>
        <v>0</v>
      </c>
      <c r="AB137" s="6">
        <f t="shared" si="106"/>
        <v>0</v>
      </c>
      <c r="AC137" s="6"/>
      <c r="AD137" s="6">
        <f t="shared" si="107"/>
        <v>0</v>
      </c>
      <c r="AE137" s="6">
        <f t="shared" si="108"/>
        <v>0</v>
      </c>
      <c r="AF137" s="6">
        <f t="shared" si="109"/>
        <v>0</v>
      </c>
      <c r="AG137" s="6">
        <f t="shared" si="110"/>
        <v>0</v>
      </c>
      <c r="AH137" s="6"/>
      <c r="AI137" s="6">
        <f t="shared" si="111"/>
        <v>0</v>
      </c>
      <c r="AJ137" s="6">
        <f t="shared" si="112"/>
        <v>0</v>
      </c>
      <c r="AK137" s="6">
        <f t="shared" si="113"/>
        <v>0</v>
      </c>
      <c r="AL137" s="6">
        <f t="shared" si="114"/>
        <v>0</v>
      </c>
      <c r="AM137" s="6"/>
      <c r="AN137" s="6">
        <f t="shared" si="115"/>
        <v>0</v>
      </c>
      <c r="AO137" s="6">
        <f t="shared" si="116"/>
        <v>0</v>
      </c>
      <c r="AP137" s="6">
        <f t="shared" si="117"/>
        <v>0</v>
      </c>
      <c r="AQ137" s="6">
        <f t="shared" si="118"/>
        <v>0</v>
      </c>
      <c r="AR137" s="6"/>
      <c r="AS137" s="6">
        <f t="shared" si="119"/>
        <v>0</v>
      </c>
      <c r="AT137" s="6">
        <f t="shared" si="120"/>
        <v>0</v>
      </c>
      <c r="AU137" s="13">
        <f t="shared" si="122"/>
        <v>0</v>
      </c>
    </row>
    <row r="138" spans="1:47" x14ac:dyDescent="0.3">
      <c r="A138" s="14">
        <v>133</v>
      </c>
      <c r="B138" s="14">
        <v>33691160</v>
      </c>
      <c r="C138" s="15" t="s">
        <v>190</v>
      </c>
      <c r="D138" s="16">
        <v>0.25</v>
      </c>
      <c r="E138" s="17">
        <f t="shared" si="121"/>
        <v>30000</v>
      </c>
      <c r="F138" s="18">
        <v>7500</v>
      </c>
      <c r="G138" s="6">
        <f t="shared" si="89"/>
        <v>0</v>
      </c>
      <c r="H138" s="6">
        <f t="shared" si="90"/>
        <v>0</v>
      </c>
      <c r="I138" s="6"/>
      <c r="J138" s="6">
        <f t="shared" si="91"/>
        <v>0</v>
      </c>
      <c r="K138" s="6">
        <f t="shared" si="92"/>
        <v>0</v>
      </c>
      <c r="L138" s="6">
        <f t="shared" si="93"/>
        <v>0</v>
      </c>
      <c r="M138" s="6">
        <f t="shared" si="94"/>
        <v>0</v>
      </c>
      <c r="N138" s="6"/>
      <c r="O138" s="6">
        <f t="shared" si="95"/>
        <v>0</v>
      </c>
      <c r="P138" s="6">
        <f t="shared" si="96"/>
        <v>0</v>
      </c>
      <c r="Q138" s="6">
        <f t="shared" si="97"/>
        <v>0</v>
      </c>
      <c r="R138" s="6">
        <f t="shared" si="98"/>
        <v>0</v>
      </c>
      <c r="S138" s="6"/>
      <c r="T138" s="6">
        <f t="shared" si="99"/>
        <v>0</v>
      </c>
      <c r="U138" s="6">
        <f t="shared" si="100"/>
        <v>0</v>
      </c>
      <c r="V138" s="6">
        <f t="shared" si="101"/>
        <v>0</v>
      </c>
      <c r="W138" s="6">
        <f t="shared" si="102"/>
        <v>0</v>
      </c>
      <c r="X138" s="6"/>
      <c r="Y138" s="6">
        <f t="shared" si="103"/>
        <v>0</v>
      </c>
      <c r="Z138" s="6">
        <f t="shared" si="104"/>
        <v>0</v>
      </c>
      <c r="AA138" s="6">
        <f t="shared" si="105"/>
        <v>0</v>
      </c>
      <c r="AB138" s="6">
        <f t="shared" si="106"/>
        <v>0</v>
      </c>
      <c r="AC138" s="6"/>
      <c r="AD138" s="6">
        <f t="shared" si="107"/>
        <v>0</v>
      </c>
      <c r="AE138" s="6">
        <f t="shared" si="108"/>
        <v>0</v>
      </c>
      <c r="AF138" s="6">
        <f t="shared" si="109"/>
        <v>0</v>
      </c>
      <c r="AG138" s="6">
        <f t="shared" si="110"/>
        <v>0</v>
      </c>
      <c r="AH138" s="6"/>
      <c r="AI138" s="6">
        <f t="shared" si="111"/>
        <v>0</v>
      </c>
      <c r="AJ138" s="6">
        <f t="shared" si="112"/>
        <v>0</v>
      </c>
      <c r="AK138" s="6">
        <f t="shared" si="113"/>
        <v>0</v>
      </c>
      <c r="AL138" s="6">
        <f t="shared" si="114"/>
        <v>0</v>
      </c>
      <c r="AM138" s="6"/>
      <c r="AN138" s="6">
        <f t="shared" si="115"/>
        <v>0</v>
      </c>
      <c r="AO138" s="6">
        <f t="shared" si="116"/>
        <v>0</v>
      </c>
      <c r="AP138" s="6">
        <f t="shared" si="117"/>
        <v>0</v>
      </c>
      <c r="AQ138" s="6">
        <f t="shared" si="118"/>
        <v>0</v>
      </c>
      <c r="AR138" s="6"/>
      <c r="AS138" s="6">
        <f t="shared" si="119"/>
        <v>0</v>
      </c>
      <c r="AT138" s="6">
        <f t="shared" si="120"/>
        <v>0</v>
      </c>
      <c r="AU138" s="13">
        <f t="shared" si="122"/>
        <v>0</v>
      </c>
    </row>
    <row r="139" spans="1:47" x14ac:dyDescent="0.3">
      <c r="A139" s="14">
        <v>134</v>
      </c>
      <c r="B139" s="14">
        <v>33691163</v>
      </c>
      <c r="C139" s="15" t="s">
        <v>191</v>
      </c>
      <c r="D139" s="16">
        <v>1</v>
      </c>
      <c r="E139" s="17">
        <f t="shared" si="121"/>
        <v>5760</v>
      </c>
      <c r="F139" s="18">
        <v>5760</v>
      </c>
      <c r="G139" s="6">
        <f t="shared" si="89"/>
        <v>0</v>
      </c>
      <c r="H139" s="6">
        <f t="shared" si="90"/>
        <v>0</v>
      </c>
      <c r="I139" s="6"/>
      <c r="J139" s="6">
        <f t="shared" si="91"/>
        <v>0</v>
      </c>
      <c r="K139" s="6">
        <f t="shared" si="92"/>
        <v>0</v>
      </c>
      <c r="L139" s="6">
        <f t="shared" si="93"/>
        <v>0</v>
      </c>
      <c r="M139" s="6">
        <f t="shared" si="94"/>
        <v>0</v>
      </c>
      <c r="N139" s="6"/>
      <c r="O139" s="6">
        <f t="shared" si="95"/>
        <v>0</v>
      </c>
      <c r="P139" s="6">
        <f t="shared" si="96"/>
        <v>0</v>
      </c>
      <c r="Q139" s="6">
        <f t="shared" si="97"/>
        <v>0</v>
      </c>
      <c r="R139" s="6">
        <f t="shared" si="98"/>
        <v>0</v>
      </c>
      <c r="S139" s="6"/>
      <c r="T139" s="6">
        <f t="shared" si="99"/>
        <v>0</v>
      </c>
      <c r="U139" s="6">
        <f t="shared" si="100"/>
        <v>0</v>
      </c>
      <c r="V139" s="6">
        <f t="shared" si="101"/>
        <v>0</v>
      </c>
      <c r="W139" s="6">
        <f t="shared" si="102"/>
        <v>0</v>
      </c>
      <c r="X139" s="6"/>
      <c r="Y139" s="6">
        <f t="shared" si="103"/>
        <v>0</v>
      </c>
      <c r="Z139" s="6">
        <f t="shared" si="104"/>
        <v>0</v>
      </c>
      <c r="AA139" s="6">
        <f t="shared" si="105"/>
        <v>0</v>
      </c>
      <c r="AB139" s="6">
        <f t="shared" si="106"/>
        <v>0</v>
      </c>
      <c r="AC139" s="6"/>
      <c r="AD139" s="6">
        <f t="shared" si="107"/>
        <v>0</v>
      </c>
      <c r="AE139" s="6">
        <f t="shared" si="108"/>
        <v>0</v>
      </c>
      <c r="AF139" s="6">
        <f t="shared" si="109"/>
        <v>0</v>
      </c>
      <c r="AG139" s="6">
        <f t="shared" si="110"/>
        <v>0</v>
      </c>
      <c r="AH139" s="6"/>
      <c r="AI139" s="6">
        <f t="shared" si="111"/>
        <v>0</v>
      </c>
      <c r="AJ139" s="6">
        <f t="shared" si="112"/>
        <v>0</v>
      </c>
      <c r="AK139" s="6">
        <f t="shared" si="113"/>
        <v>0</v>
      </c>
      <c r="AL139" s="6">
        <f t="shared" si="114"/>
        <v>0</v>
      </c>
      <c r="AM139" s="6"/>
      <c r="AN139" s="6">
        <f t="shared" si="115"/>
        <v>0</v>
      </c>
      <c r="AO139" s="6">
        <f t="shared" si="116"/>
        <v>0</v>
      </c>
      <c r="AP139" s="6">
        <f t="shared" si="117"/>
        <v>0</v>
      </c>
      <c r="AQ139" s="6">
        <f t="shared" si="118"/>
        <v>0</v>
      </c>
      <c r="AR139" s="6"/>
      <c r="AS139" s="6">
        <f t="shared" si="119"/>
        <v>0</v>
      </c>
      <c r="AT139" s="6">
        <f t="shared" si="120"/>
        <v>0</v>
      </c>
      <c r="AU139" s="13">
        <f t="shared" si="122"/>
        <v>0</v>
      </c>
    </row>
    <row r="140" spans="1:47" x14ac:dyDescent="0.3">
      <c r="A140" s="14">
        <v>135</v>
      </c>
      <c r="B140" s="14">
        <v>33691166</v>
      </c>
      <c r="C140" s="15" t="s">
        <v>192</v>
      </c>
      <c r="D140" s="16">
        <v>1</v>
      </c>
      <c r="E140" s="17">
        <f t="shared" si="121"/>
        <v>59200</v>
      </c>
      <c r="F140" s="18">
        <v>59200</v>
      </c>
      <c r="G140" s="6">
        <f t="shared" si="89"/>
        <v>0</v>
      </c>
      <c r="H140" s="6">
        <f t="shared" si="90"/>
        <v>0</v>
      </c>
      <c r="I140" s="6"/>
      <c r="J140" s="6">
        <f t="shared" si="91"/>
        <v>0</v>
      </c>
      <c r="K140" s="6">
        <f t="shared" si="92"/>
        <v>0</v>
      </c>
      <c r="L140" s="6">
        <f t="shared" si="93"/>
        <v>0</v>
      </c>
      <c r="M140" s="6">
        <f t="shared" si="94"/>
        <v>0</v>
      </c>
      <c r="N140" s="6"/>
      <c r="O140" s="6">
        <f t="shared" si="95"/>
        <v>0</v>
      </c>
      <c r="P140" s="6">
        <f t="shared" si="96"/>
        <v>0</v>
      </c>
      <c r="Q140" s="6">
        <f t="shared" si="97"/>
        <v>0</v>
      </c>
      <c r="R140" s="6">
        <f t="shared" si="98"/>
        <v>0</v>
      </c>
      <c r="S140" s="6"/>
      <c r="T140" s="6">
        <f t="shared" si="99"/>
        <v>0</v>
      </c>
      <c r="U140" s="6">
        <f t="shared" si="100"/>
        <v>0</v>
      </c>
      <c r="V140" s="6">
        <f t="shared" si="101"/>
        <v>0</v>
      </c>
      <c r="W140" s="6">
        <f t="shared" si="102"/>
        <v>0</v>
      </c>
      <c r="X140" s="6"/>
      <c r="Y140" s="6">
        <f t="shared" si="103"/>
        <v>0</v>
      </c>
      <c r="Z140" s="6">
        <f t="shared" si="104"/>
        <v>0</v>
      </c>
      <c r="AA140" s="6">
        <f t="shared" si="105"/>
        <v>0</v>
      </c>
      <c r="AB140" s="6">
        <f t="shared" si="106"/>
        <v>0</v>
      </c>
      <c r="AC140" s="6"/>
      <c r="AD140" s="6">
        <f t="shared" si="107"/>
        <v>0</v>
      </c>
      <c r="AE140" s="6">
        <f t="shared" si="108"/>
        <v>0</v>
      </c>
      <c r="AF140" s="6">
        <f t="shared" si="109"/>
        <v>0</v>
      </c>
      <c r="AG140" s="6">
        <f t="shared" si="110"/>
        <v>0</v>
      </c>
      <c r="AH140" s="6"/>
      <c r="AI140" s="6">
        <f t="shared" si="111"/>
        <v>0</v>
      </c>
      <c r="AJ140" s="6">
        <f t="shared" si="112"/>
        <v>0</v>
      </c>
      <c r="AK140" s="6">
        <f t="shared" si="113"/>
        <v>0</v>
      </c>
      <c r="AL140" s="6">
        <f t="shared" si="114"/>
        <v>0</v>
      </c>
      <c r="AM140" s="6"/>
      <c r="AN140" s="6">
        <f t="shared" si="115"/>
        <v>0</v>
      </c>
      <c r="AO140" s="6">
        <f t="shared" si="116"/>
        <v>0</v>
      </c>
      <c r="AP140" s="6">
        <f t="shared" si="117"/>
        <v>0</v>
      </c>
      <c r="AQ140" s="6">
        <f t="shared" si="118"/>
        <v>0</v>
      </c>
      <c r="AR140" s="6"/>
      <c r="AS140" s="6">
        <f t="shared" si="119"/>
        <v>0</v>
      </c>
      <c r="AT140" s="6">
        <f t="shared" si="120"/>
        <v>0</v>
      </c>
      <c r="AU140" s="13">
        <f t="shared" si="122"/>
        <v>0</v>
      </c>
    </row>
    <row r="141" spans="1:47" x14ac:dyDescent="0.3">
      <c r="A141" s="14">
        <v>136</v>
      </c>
      <c r="B141" s="14">
        <v>33691163</v>
      </c>
      <c r="C141" s="15" t="s">
        <v>193</v>
      </c>
      <c r="D141" s="16">
        <v>1</v>
      </c>
      <c r="E141" s="17">
        <f t="shared" si="121"/>
        <v>59200</v>
      </c>
      <c r="F141" s="18">
        <v>59200</v>
      </c>
      <c r="G141" s="6">
        <f t="shared" si="89"/>
        <v>0</v>
      </c>
      <c r="H141" s="6">
        <f t="shared" si="90"/>
        <v>0</v>
      </c>
      <c r="I141" s="6"/>
      <c r="J141" s="6">
        <f t="shared" si="91"/>
        <v>0</v>
      </c>
      <c r="K141" s="6">
        <f t="shared" si="92"/>
        <v>0</v>
      </c>
      <c r="L141" s="6">
        <f t="shared" si="93"/>
        <v>0</v>
      </c>
      <c r="M141" s="6">
        <f t="shared" si="94"/>
        <v>0</v>
      </c>
      <c r="N141" s="6"/>
      <c r="O141" s="6">
        <f t="shared" si="95"/>
        <v>0</v>
      </c>
      <c r="P141" s="6">
        <f t="shared" si="96"/>
        <v>0</v>
      </c>
      <c r="Q141" s="6">
        <f t="shared" si="97"/>
        <v>0</v>
      </c>
      <c r="R141" s="6">
        <f t="shared" si="98"/>
        <v>0</v>
      </c>
      <c r="S141" s="6"/>
      <c r="T141" s="6">
        <f t="shared" si="99"/>
        <v>0</v>
      </c>
      <c r="U141" s="6">
        <f t="shared" si="100"/>
        <v>0</v>
      </c>
      <c r="V141" s="6">
        <f t="shared" si="101"/>
        <v>0</v>
      </c>
      <c r="W141" s="6">
        <f t="shared" si="102"/>
        <v>0</v>
      </c>
      <c r="X141" s="6"/>
      <c r="Y141" s="6">
        <f t="shared" si="103"/>
        <v>0</v>
      </c>
      <c r="Z141" s="6">
        <f t="shared" si="104"/>
        <v>0</v>
      </c>
      <c r="AA141" s="6">
        <f t="shared" si="105"/>
        <v>0</v>
      </c>
      <c r="AB141" s="6">
        <f t="shared" si="106"/>
        <v>0</v>
      </c>
      <c r="AC141" s="6"/>
      <c r="AD141" s="6">
        <f t="shared" si="107"/>
        <v>0</v>
      </c>
      <c r="AE141" s="6">
        <f t="shared" si="108"/>
        <v>0</v>
      </c>
      <c r="AF141" s="6">
        <f t="shared" si="109"/>
        <v>0</v>
      </c>
      <c r="AG141" s="6">
        <f t="shared" si="110"/>
        <v>0</v>
      </c>
      <c r="AH141" s="6"/>
      <c r="AI141" s="6">
        <f t="shared" si="111"/>
        <v>0</v>
      </c>
      <c r="AJ141" s="6">
        <f t="shared" si="112"/>
        <v>0</v>
      </c>
      <c r="AK141" s="6">
        <f t="shared" si="113"/>
        <v>0</v>
      </c>
      <c r="AL141" s="6">
        <f t="shared" si="114"/>
        <v>0</v>
      </c>
      <c r="AM141" s="6"/>
      <c r="AN141" s="6">
        <f t="shared" si="115"/>
        <v>0</v>
      </c>
      <c r="AO141" s="6">
        <f t="shared" si="116"/>
        <v>0</v>
      </c>
      <c r="AP141" s="6">
        <f t="shared" si="117"/>
        <v>0</v>
      </c>
      <c r="AQ141" s="6">
        <f t="shared" si="118"/>
        <v>0</v>
      </c>
      <c r="AR141" s="6"/>
      <c r="AS141" s="6">
        <f t="shared" si="119"/>
        <v>0</v>
      </c>
      <c r="AT141" s="6">
        <f t="shared" si="120"/>
        <v>0</v>
      </c>
      <c r="AU141" s="13">
        <f t="shared" si="122"/>
        <v>0</v>
      </c>
    </row>
    <row r="142" spans="1:47" x14ac:dyDescent="0.3">
      <c r="A142" s="14">
        <v>137</v>
      </c>
      <c r="B142" s="14">
        <v>33691162</v>
      </c>
      <c r="C142" s="15" t="s">
        <v>194</v>
      </c>
      <c r="D142" s="16">
        <v>1</v>
      </c>
      <c r="E142" s="17">
        <f t="shared" si="121"/>
        <v>70000</v>
      </c>
      <c r="F142" s="18">
        <v>70000</v>
      </c>
      <c r="G142" s="6">
        <f t="shared" si="89"/>
        <v>0</v>
      </c>
      <c r="H142" s="6">
        <f t="shared" si="90"/>
        <v>0</v>
      </c>
      <c r="I142" s="6"/>
      <c r="J142" s="6">
        <f t="shared" si="91"/>
        <v>0</v>
      </c>
      <c r="K142" s="6">
        <f t="shared" si="92"/>
        <v>0</v>
      </c>
      <c r="L142" s="6">
        <f t="shared" si="93"/>
        <v>0</v>
      </c>
      <c r="M142" s="6">
        <f t="shared" si="94"/>
        <v>0</v>
      </c>
      <c r="N142" s="6"/>
      <c r="O142" s="6">
        <f t="shared" si="95"/>
        <v>0</v>
      </c>
      <c r="P142" s="6">
        <f t="shared" si="96"/>
        <v>0</v>
      </c>
      <c r="Q142" s="6">
        <f t="shared" si="97"/>
        <v>0</v>
      </c>
      <c r="R142" s="6">
        <f t="shared" si="98"/>
        <v>0</v>
      </c>
      <c r="S142" s="6"/>
      <c r="T142" s="6">
        <f t="shared" si="99"/>
        <v>0</v>
      </c>
      <c r="U142" s="6">
        <f t="shared" si="100"/>
        <v>0</v>
      </c>
      <c r="V142" s="6">
        <f t="shared" si="101"/>
        <v>0</v>
      </c>
      <c r="W142" s="6">
        <f t="shared" si="102"/>
        <v>0</v>
      </c>
      <c r="X142" s="6"/>
      <c r="Y142" s="6">
        <f t="shared" si="103"/>
        <v>0</v>
      </c>
      <c r="Z142" s="6">
        <f t="shared" si="104"/>
        <v>0</v>
      </c>
      <c r="AA142" s="6">
        <f t="shared" si="105"/>
        <v>0</v>
      </c>
      <c r="AB142" s="6">
        <f t="shared" si="106"/>
        <v>0</v>
      </c>
      <c r="AC142" s="6"/>
      <c r="AD142" s="6">
        <f t="shared" si="107"/>
        <v>0</v>
      </c>
      <c r="AE142" s="6">
        <f t="shared" si="108"/>
        <v>0</v>
      </c>
      <c r="AF142" s="6">
        <f t="shared" si="109"/>
        <v>0</v>
      </c>
      <c r="AG142" s="6">
        <f t="shared" si="110"/>
        <v>0</v>
      </c>
      <c r="AH142" s="6"/>
      <c r="AI142" s="6">
        <f t="shared" si="111"/>
        <v>0</v>
      </c>
      <c r="AJ142" s="6">
        <f t="shared" si="112"/>
        <v>0</v>
      </c>
      <c r="AK142" s="6">
        <f t="shared" si="113"/>
        <v>0</v>
      </c>
      <c r="AL142" s="6">
        <f t="shared" si="114"/>
        <v>0</v>
      </c>
      <c r="AM142" s="6"/>
      <c r="AN142" s="6">
        <f t="shared" si="115"/>
        <v>0</v>
      </c>
      <c r="AO142" s="6">
        <f t="shared" si="116"/>
        <v>0</v>
      </c>
      <c r="AP142" s="6">
        <f t="shared" si="117"/>
        <v>0</v>
      </c>
      <c r="AQ142" s="6">
        <f t="shared" si="118"/>
        <v>0</v>
      </c>
      <c r="AR142" s="6"/>
      <c r="AS142" s="6">
        <f t="shared" si="119"/>
        <v>0</v>
      </c>
      <c r="AT142" s="6">
        <f t="shared" si="120"/>
        <v>0</v>
      </c>
      <c r="AU142" s="13">
        <f t="shared" si="122"/>
        <v>0</v>
      </c>
    </row>
    <row r="143" spans="1:47" x14ac:dyDescent="0.3">
      <c r="A143" s="14">
        <v>138</v>
      </c>
      <c r="B143" s="14">
        <v>33691162</v>
      </c>
      <c r="C143" s="15" t="s">
        <v>195</v>
      </c>
      <c r="D143" s="16">
        <v>1</v>
      </c>
      <c r="E143" s="17">
        <f t="shared" si="121"/>
        <v>60000</v>
      </c>
      <c r="F143" s="18">
        <v>60000</v>
      </c>
      <c r="G143" s="6">
        <f t="shared" si="89"/>
        <v>0</v>
      </c>
      <c r="H143" s="6">
        <f t="shared" si="90"/>
        <v>0</v>
      </c>
      <c r="I143" s="6"/>
      <c r="J143" s="6">
        <f t="shared" si="91"/>
        <v>0</v>
      </c>
      <c r="K143" s="6">
        <f t="shared" si="92"/>
        <v>0</v>
      </c>
      <c r="L143" s="6">
        <f t="shared" si="93"/>
        <v>0</v>
      </c>
      <c r="M143" s="6">
        <f t="shared" si="94"/>
        <v>0</v>
      </c>
      <c r="N143" s="6"/>
      <c r="O143" s="6">
        <f t="shared" si="95"/>
        <v>0</v>
      </c>
      <c r="P143" s="6">
        <f t="shared" si="96"/>
        <v>0</v>
      </c>
      <c r="Q143" s="6">
        <f t="shared" si="97"/>
        <v>0</v>
      </c>
      <c r="R143" s="6">
        <f t="shared" si="98"/>
        <v>0</v>
      </c>
      <c r="S143" s="6"/>
      <c r="T143" s="6">
        <f t="shared" si="99"/>
        <v>0</v>
      </c>
      <c r="U143" s="6">
        <f t="shared" si="100"/>
        <v>0</v>
      </c>
      <c r="V143" s="6">
        <f t="shared" si="101"/>
        <v>0</v>
      </c>
      <c r="W143" s="6">
        <f t="shared" si="102"/>
        <v>0</v>
      </c>
      <c r="X143" s="6"/>
      <c r="Y143" s="6">
        <f t="shared" si="103"/>
        <v>0</v>
      </c>
      <c r="Z143" s="6">
        <f t="shared" si="104"/>
        <v>0</v>
      </c>
      <c r="AA143" s="6">
        <f t="shared" si="105"/>
        <v>0</v>
      </c>
      <c r="AB143" s="6">
        <f t="shared" si="106"/>
        <v>0</v>
      </c>
      <c r="AC143" s="6"/>
      <c r="AD143" s="6">
        <f t="shared" si="107"/>
        <v>0</v>
      </c>
      <c r="AE143" s="6">
        <f t="shared" si="108"/>
        <v>0</v>
      </c>
      <c r="AF143" s="6">
        <f t="shared" si="109"/>
        <v>0</v>
      </c>
      <c r="AG143" s="6">
        <f t="shared" si="110"/>
        <v>0</v>
      </c>
      <c r="AH143" s="6"/>
      <c r="AI143" s="6">
        <f t="shared" si="111"/>
        <v>0</v>
      </c>
      <c r="AJ143" s="6">
        <f t="shared" si="112"/>
        <v>0</v>
      </c>
      <c r="AK143" s="6">
        <f t="shared" si="113"/>
        <v>0</v>
      </c>
      <c r="AL143" s="6">
        <f t="shared" si="114"/>
        <v>0</v>
      </c>
      <c r="AM143" s="6"/>
      <c r="AN143" s="6">
        <f t="shared" si="115"/>
        <v>0</v>
      </c>
      <c r="AO143" s="6">
        <f t="shared" si="116"/>
        <v>0</v>
      </c>
      <c r="AP143" s="6">
        <f t="shared" si="117"/>
        <v>0</v>
      </c>
      <c r="AQ143" s="6">
        <f t="shared" si="118"/>
        <v>0</v>
      </c>
      <c r="AR143" s="6"/>
      <c r="AS143" s="6">
        <f t="shared" si="119"/>
        <v>0</v>
      </c>
      <c r="AT143" s="6">
        <f t="shared" si="120"/>
        <v>0</v>
      </c>
      <c r="AU143" s="13">
        <f t="shared" si="122"/>
        <v>0</v>
      </c>
    </row>
    <row r="144" spans="1:47" x14ac:dyDescent="0.3">
      <c r="A144" s="14">
        <v>139</v>
      </c>
      <c r="B144" s="14" t="s">
        <v>158</v>
      </c>
      <c r="C144" s="15" t="s">
        <v>196</v>
      </c>
      <c r="D144" s="16">
        <v>5</v>
      </c>
      <c r="E144" s="17">
        <f t="shared" si="121"/>
        <v>10380</v>
      </c>
      <c r="F144" s="18">
        <v>51900</v>
      </c>
      <c r="G144" s="6">
        <f t="shared" si="89"/>
        <v>0</v>
      </c>
      <c r="H144" s="6">
        <f t="shared" si="90"/>
        <v>0</v>
      </c>
      <c r="I144" s="6"/>
      <c r="J144" s="6">
        <f t="shared" si="91"/>
        <v>0</v>
      </c>
      <c r="K144" s="6">
        <f t="shared" si="92"/>
        <v>0</v>
      </c>
      <c r="L144" s="6">
        <f t="shared" si="93"/>
        <v>0</v>
      </c>
      <c r="M144" s="6">
        <f t="shared" si="94"/>
        <v>0</v>
      </c>
      <c r="N144" s="6"/>
      <c r="O144" s="6">
        <f t="shared" si="95"/>
        <v>0</v>
      </c>
      <c r="P144" s="6">
        <f t="shared" si="96"/>
        <v>0</v>
      </c>
      <c r="Q144" s="6">
        <f t="shared" si="97"/>
        <v>0</v>
      </c>
      <c r="R144" s="6">
        <f t="shared" si="98"/>
        <v>0</v>
      </c>
      <c r="S144" s="6"/>
      <c r="T144" s="6">
        <f t="shared" si="99"/>
        <v>0</v>
      </c>
      <c r="U144" s="6">
        <f t="shared" si="100"/>
        <v>0</v>
      </c>
      <c r="V144" s="6">
        <f t="shared" si="101"/>
        <v>0</v>
      </c>
      <c r="W144" s="6">
        <f t="shared" si="102"/>
        <v>0</v>
      </c>
      <c r="X144" s="6"/>
      <c r="Y144" s="6">
        <f t="shared" si="103"/>
        <v>0</v>
      </c>
      <c r="Z144" s="6">
        <f t="shared" si="104"/>
        <v>0</v>
      </c>
      <c r="AA144" s="6">
        <f t="shared" si="105"/>
        <v>0</v>
      </c>
      <c r="AB144" s="6">
        <f t="shared" si="106"/>
        <v>0</v>
      </c>
      <c r="AC144" s="6"/>
      <c r="AD144" s="6">
        <f t="shared" si="107"/>
        <v>0</v>
      </c>
      <c r="AE144" s="6">
        <f t="shared" si="108"/>
        <v>0</v>
      </c>
      <c r="AF144" s="6">
        <f t="shared" si="109"/>
        <v>0</v>
      </c>
      <c r="AG144" s="6">
        <f t="shared" si="110"/>
        <v>0</v>
      </c>
      <c r="AH144" s="6"/>
      <c r="AI144" s="6">
        <f t="shared" si="111"/>
        <v>0</v>
      </c>
      <c r="AJ144" s="6">
        <f t="shared" si="112"/>
        <v>0</v>
      </c>
      <c r="AK144" s="6">
        <f t="shared" si="113"/>
        <v>0</v>
      </c>
      <c r="AL144" s="6">
        <f t="shared" si="114"/>
        <v>0</v>
      </c>
      <c r="AM144" s="6"/>
      <c r="AN144" s="6">
        <f t="shared" si="115"/>
        <v>0</v>
      </c>
      <c r="AO144" s="6">
        <f t="shared" si="116"/>
        <v>0</v>
      </c>
      <c r="AP144" s="6">
        <f t="shared" si="117"/>
        <v>0</v>
      </c>
      <c r="AQ144" s="6">
        <f t="shared" si="118"/>
        <v>0</v>
      </c>
      <c r="AR144" s="6"/>
      <c r="AS144" s="6">
        <f t="shared" si="119"/>
        <v>0</v>
      </c>
      <c r="AT144" s="6">
        <f t="shared" si="120"/>
        <v>0</v>
      </c>
      <c r="AU144" s="13">
        <f t="shared" si="122"/>
        <v>0</v>
      </c>
    </row>
    <row r="145" spans="1:47" x14ac:dyDescent="0.3">
      <c r="A145" s="19">
        <v>140</v>
      </c>
      <c r="B145" s="19">
        <v>33691160</v>
      </c>
      <c r="C145" s="24" t="s">
        <v>197</v>
      </c>
      <c r="D145" s="21">
        <v>30</v>
      </c>
      <c r="E145" s="22">
        <f t="shared" si="121"/>
        <v>1800</v>
      </c>
      <c r="F145" s="25">
        <v>54000</v>
      </c>
      <c r="G145" s="6">
        <f t="shared" si="89"/>
        <v>0</v>
      </c>
      <c r="H145" s="6">
        <f t="shared" si="90"/>
        <v>0</v>
      </c>
      <c r="I145" s="6"/>
      <c r="J145" s="6">
        <f t="shared" si="91"/>
        <v>0</v>
      </c>
      <c r="K145" s="6">
        <f t="shared" si="92"/>
        <v>0</v>
      </c>
      <c r="L145" s="28">
        <f t="shared" si="93"/>
        <v>1425</v>
      </c>
      <c r="M145" s="28">
        <f t="shared" si="94"/>
        <v>1710</v>
      </c>
      <c r="N145" s="28">
        <v>42750</v>
      </c>
      <c r="O145" s="28">
        <f t="shared" si="95"/>
        <v>8550</v>
      </c>
      <c r="P145" s="28">
        <f t="shared" si="96"/>
        <v>51300</v>
      </c>
      <c r="Q145" s="6">
        <f t="shared" si="97"/>
        <v>0</v>
      </c>
      <c r="R145" s="6">
        <f t="shared" si="98"/>
        <v>0</v>
      </c>
      <c r="S145" s="6"/>
      <c r="T145" s="6">
        <f t="shared" si="99"/>
        <v>0</v>
      </c>
      <c r="U145" s="6">
        <f t="shared" si="100"/>
        <v>0</v>
      </c>
      <c r="V145" s="6">
        <f t="shared" si="101"/>
        <v>0</v>
      </c>
      <c r="W145" s="6">
        <f t="shared" si="102"/>
        <v>0</v>
      </c>
      <c r="X145" s="6"/>
      <c r="Y145" s="6">
        <f t="shared" si="103"/>
        <v>0</v>
      </c>
      <c r="Z145" s="6">
        <f t="shared" si="104"/>
        <v>0</v>
      </c>
      <c r="AA145" s="6">
        <f t="shared" si="105"/>
        <v>0</v>
      </c>
      <c r="AB145" s="6">
        <f t="shared" si="106"/>
        <v>0</v>
      </c>
      <c r="AC145" s="6"/>
      <c r="AD145" s="6">
        <f t="shared" si="107"/>
        <v>0</v>
      </c>
      <c r="AE145" s="6">
        <f t="shared" si="108"/>
        <v>0</v>
      </c>
      <c r="AF145" s="6">
        <f t="shared" si="109"/>
        <v>0</v>
      </c>
      <c r="AG145" s="6">
        <f t="shared" si="110"/>
        <v>0</v>
      </c>
      <c r="AH145" s="6"/>
      <c r="AI145" s="6">
        <f t="shared" si="111"/>
        <v>0</v>
      </c>
      <c r="AJ145" s="6">
        <f t="shared" si="112"/>
        <v>0</v>
      </c>
      <c r="AK145" s="6">
        <f t="shared" si="113"/>
        <v>0</v>
      </c>
      <c r="AL145" s="6">
        <f t="shared" si="114"/>
        <v>0</v>
      </c>
      <c r="AM145" s="6"/>
      <c r="AN145" s="6">
        <f t="shared" si="115"/>
        <v>0</v>
      </c>
      <c r="AO145" s="6">
        <f t="shared" si="116"/>
        <v>0</v>
      </c>
      <c r="AP145" s="6">
        <f t="shared" si="117"/>
        <v>0</v>
      </c>
      <c r="AQ145" s="6">
        <f t="shared" si="118"/>
        <v>0</v>
      </c>
      <c r="AR145" s="6"/>
      <c r="AS145" s="6">
        <f t="shared" si="119"/>
        <v>0</v>
      </c>
      <c r="AT145" s="6">
        <f t="shared" si="120"/>
        <v>0</v>
      </c>
      <c r="AU145" s="13">
        <f t="shared" si="122"/>
        <v>42750</v>
      </c>
    </row>
    <row r="146" spans="1:47" x14ac:dyDescent="0.3">
      <c r="A146" s="19">
        <v>141</v>
      </c>
      <c r="B146" s="19" t="s">
        <v>198</v>
      </c>
      <c r="C146" s="24" t="s">
        <v>199</v>
      </c>
      <c r="D146" s="21">
        <v>30</v>
      </c>
      <c r="E146" s="22">
        <f t="shared" si="121"/>
        <v>1800</v>
      </c>
      <c r="F146" s="25">
        <v>54000</v>
      </c>
      <c r="G146" s="6">
        <f t="shared" si="89"/>
        <v>0</v>
      </c>
      <c r="H146" s="6">
        <f t="shared" si="90"/>
        <v>0</v>
      </c>
      <c r="I146" s="6"/>
      <c r="J146" s="6">
        <f t="shared" si="91"/>
        <v>0</v>
      </c>
      <c r="K146" s="6">
        <f t="shared" si="92"/>
        <v>0</v>
      </c>
      <c r="L146" s="28">
        <f t="shared" si="93"/>
        <v>1425</v>
      </c>
      <c r="M146" s="28">
        <f t="shared" si="94"/>
        <v>1710</v>
      </c>
      <c r="N146" s="28">
        <v>42750</v>
      </c>
      <c r="O146" s="28">
        <f t="shared" si="95"/>
        <v>8550</v>
      </c>
      <c r="P146" s="28">
        <f t="shared" si="96"/>
        <v>51300</v>
      </c>
      <c r="Q146" s="6">
        <f t="shared" si="97"/>
        <v>0</v>
      </c>
      <c r="R146" s="6">
        <f t="shared" si="98"/>
        <v>0</v>
      </c>
      <c r="S146" s="6"/>
      <c r="T146" s="6">
        <f t="shared" si="99"/>
        <v>0</v>
      </c>
      <c r="U146" s="6">
        <f t="shared" si="100"/>
        <v>0</v>
      </c>
      <c r="V146" s="6">
        <f t="shared" si="101"/>
        <v>0</v>
      </c>
      <c r="W146" s="6">
        <f t="shared" si="102"/>
        <v>0</v>
      </c>
      <c r="X146" s="6"/>
      <c r="Y146" s="6">
        <f t="shared" si="103"/>
        <v>0</v>
      </c>
      <c r="Z146" s="6">
        <f t="shared" si="104"/>
        <v>0</v>
      </c>
      <c r="AA146" s="6">
        <f t="shared" si="105"/>
        <v>0</v>
      </c>
      <c r="AB146" s="6">
        <f t="shared" si="106"/>
        <v>0</v>
      </c>
      <c r="AC146" s="6"/>
      <c r="AD146" s="6">
        <f t="shared" si="107"/>
        <v>0</v>
      </c>
      <c r="AE146" s="6">
        <f t="shared" si="108"/>
        <v>0</v>
      </c>
      <c r="AF146" s="6">
        <f t="shared" si="109"/>
        <v>0</v>
      </c>
      <c r="AG146" s="6">
        <f t="shared" si="110"/>
        <v>0</v>
      </c>
      <c r="AH146" s="6"/>
      <c r="AI146" s="6">
        <f t="shared" si="111"/>
        <v>0</v>
      </c>
      <c r="AJ146" s="6">
        <f t="shared" si="112"/>
        <v>0</v>
      </c>
      <c r="AK146" s="6">
        <f t="shared" si="113"/>
        <v>0</v>
      </c>
      <c r="AL146" s="6">
        <f t="shared" si="114"/>
        <v>0</v>
      </c>
      <c r="AM146" s="6"/>
      <c r="AN146" s="6">
        <f t="shared" si="115"/>
        <v>0</v>
      </c>
      <c r="AO146" s="6">
        <f t="shared" si="116"/>
        <v>0</v>
      </c>
      <c r="AP146" s="6">
        <f t="shared" si="117"/>
        <v>0</v>
      </c>
      <c r="AQ146" s="6">
        <f t="shared" si="118"/>
        <v>0</v>
      </c>
      <c r="AR146" s="6"/>
      <c r="AS146" s="6">
        <f t="shared" si="119"/>
        <v>0</v>
      </c>
      <c r="AT146" s="6">
        <f t="shared" si="120"/>
        <v>0</v>
      </c>
      <c r="AU146" s="13">
        <f t="shared" si="122"/>
        <v>42750</v>
      </c>
    </row>
    <row r="147" spans="1:47" x14ac:dyDescent="0.3">
      <c r="A147" s="19">
        <v>142</v>
      </c>
      <c r="B147" s="19">
        <v>33691160</v>
      </c>
      <c r="C147" s="24" t="s">
        <v>200</v>
      </c>
      <c r="D147" s="21">
        <v>30</v>
      </c>
      <c r="E147" s="22">
        <f t="shared" si="121"/>
        <v>1800</v>
      </c>
      <c r="F147" s="25">
        <v>54000</v>
      </c>
      <c r="G147" s="6">
        <f t="shared" si="89"/>
        <v>0</v>
      </c>
      <c r="H147" s="6">
        <f t="shared" si="90"/>
        <v>0</v>
      </c>
      <c r="I147" s="6"/>
      <c r="J147" s="6">
        <f t="shared" si="91"/>
        <v>0</v>
      </c>
      <c r="K147" s="6">
        <f t="shared" si="92"/>
        <v>0</v>
      </c>
      <c r="L147" s="28">
        <f t="shared" si="93"/>
        <v>1425</v>
      </c>
      <c r="M147" s="28">
        <f t="shared" si="94"/>
        <v>1710</v>
      </c>
      <c r="N147" s="28">
        <v>42750</v>
      </c>
      <c r="O147" s="28">
        <f t="shared" si="95"/>
        <v>8550</v>
      </c>
      <c r="P147" s="28">
        <f t="shared" si="96"/>
        <v>51300</v>
      </c>
      <c r="Q147" s="6">
        <f t="shared" si="97"/>
        <v>0</v>
      </c>
      <c r="R147" s="6">
        <f t="shared" si="98"/>
        <v>0</v>
      </c>
      <c r="S147" s="6"/>
      <c r="T147" s="6">
        <f t="shared" si="99"/>
        <v>0</v>
      </c>
      <c r="U147" s="6">
        <f t="shared" si="100"/>
        <v>0</v>
      </c>
      <c r="V147" s="6">
        <f t="shared" si="101"/>
        <v>0</v>
      </c>
      <c r="W147" s="6">
        <f t="shared" si="102"/>
        <v>0</v>
      </c>
      <c r="X147" s="6"/>
      <c r="Y147" s="6">
        <f t="shared" si="103"/>
        <v>0</v>
      </c>
      <c r="Z147" s="6">
        <f t="shared" si="104"/>
        <v>0</v>
      </c>
      <c r="AA147" s="6">
        <f t="shared" si="105"/>
        <v>0</v>
      </c>
      <c r="AB147" s="6">
        <f t="shared" si="106"/>
        <v>0</v>
      </c>
      <c r="AC147" s="6"/>
      <c r="AD147" s="6">
        <f t="shared" si="107"/>
        <v>0</v>
      </c>
      <c r="AE147" s="6">
        <f t="shared" si="108"/>
        <v>0</v>
      </c>
      <c r="AF147" s="6">
        <f t="shared" si="109"/>
        <v>0</v>
      </c>
      <c r="AG147" s="6">
        <f t="shared" si="110"/>
        <v>0</v>
      </c>
      <c r="AH147" s="6"/>
      <c r="AI147" s="6">
        <f t="shared" si="111"/>
        <v>0</v>
      </c>
      <c r="AJ147" s="6">
        <f t="shared" si="112"/>
        <v>0</v>
      </c>
      <c r="AK147" s="6">
        <f t="shared" si="113"/>
        <v>0</v>
      </c>
      <c r="AL147" s="6">
        <f t="shared" si="114"/>
        <v>0</v>
      </c>
      <c r="AM147" s="6"/>
      <c r="AN147" s="6">
        <f t="shared" si="115"/>
        <v>0</v>
      </c>
      <c r="AO147" s="6">
        <f t="shared" si="116"/>
        <v>0</v>
      </c>
      <c r="AP147" s="6">
        <f t="shared" si="117"/>
        <v>0</v>
      </c>
      <c r="AQ147" s="6">
        <f t="shared" si="118"/>
        <v>0</v>
      </c>
      <c r="AR147" s="6"/>
      <c r="AS147" s="6">
        <f t="shared" si="119"/>
        <v>0</v>
      </c>
      <c r="AT147" s="6">
        <f t="shared" si="120"/>
        <v>0</v>
      </c>
      <c r="AU147" s="13">
        <f t="shared" si="122"/>
        <v>42750</v>
      </c>
    </row>
    <row r="148" spans="1:47" x14ac:dyDescent="0.3">
      <c r="A148" s="19">
        <v>143</v>
      </c>
      <c r="B148" s="19">
        <v>33691160</v>
      </c>
      <c r="C148" s="24" t="s">
        <v>201</v>
      </c>
      <c r="D148" s="21">
        <v>10</v>
      </c>
      <c r="E148" s="22">
        <f t="shared" si="121"/>
        <v>1800</v>
      </c>
      <c r="F148" s="25">
        <v>18000</v>
      </c>
      <c r="G148" s="6">
        <f t="shared" si="89"/>
        <v>0</v>
      </c>
      <c r="H148" s="6">
        <f t="shared" si="90"/>
        <v>0</v>
      </c>
      <c r="I148" s="6"/>
      <c r="J148" s="6">
        <f t="shared" si="91"/>
        <v>0</v>
      </c>
      <c r="K148" s="6">
        <f t="shared" si="92"/>
        <v>0</v>
      </c>
      <c r="L148" s="28">
        <f t="shared" si="93"/>
        <v>1425</v>
      </c>
      <c r="M148" s="28">
        <f t="shared" si="94"/>
        <v>1710</v>
      </c>
      <c r="N148" s="28">
        <v>14250</v>
      </c>
      <c r="O148" s="28">
        <f t="shared" si="95"/>
        <v>2850</v>
      </c>
      <c r="P148" s="28">
        <f t="shared" si="96"/>
        <v>17100</v>
      </c>
      <c r="Q148" s="6">
        <f t="shared" si="97"/>
        <v>0</v>
      </c>
      <c r="R148" s="6">
        <f t="shared" si="98"/>
        <v>0</v>
      </c>
      <c r="S148" s="6"/>
      <c r="T148" s="6">
        <f t="shared" si="99"/>
        <v>0</v>
      </c>
      <c r="U148" s="6">
        <f t="shared" si="100"/>
        <v>0</v>
      </c>
      <c r="V148" s="6">
        <f t="shared" si="101"/>
        <v>0</v>
      </c>
      <c r="W148" s="6">
        <f t="shared" si="102"/>
        <v>0</v>
      </c>
      <c r="X148" s="6"/>
      <c r="Y148" s="6">
        <f t="shared" si="103"/>
        <v>0</v>
      </c>
      <c r="Z148" s="6">
        <f t="shared" si="104"/>
        <v>0</v>
      </c>
      <c r="AA148" s="6">
        <f t="shared" si="105"/>
        <v>0</v>
      </c>
      <c r="AB148" s="6">
        <f t="shared" si="106"/>
        <v>0</v>
      </c>
      <c r="AC148" s="6"/>
      <c r="AD148" s="6">
        <f t="shared" si="107"/>
        <v>0</v>
      </c>
      <c r="AE148" s="6">
        <f t="shared" si="108"/>
        <v>0</v>
      </c>
      <c r="AF148" s="6">
        <f t="shared" si="109"/>
        <v>0</v>
      </c>
      <c r="AG148" s="6">
        <f t="shared" si="110"/>
        <v>0</v>
      </c>
      <c r="AH148" s="6"/>
      <c r="AI148" s="6">
        <f t="shared" si="111"/>
        <v>0</v>
      </c>
      <c r="AJ148" s="6">
        <f t="shared" si="112"/>
        <v>0</v>
      </c>
      <c r="AK148" s="6">
        <f t="shared" si="113"/>
        <v>0</v>
      </c>
      <c r="AL148" s="6">
        <f t="shared" si="114"/>
        <v>0</v>
      </c>
      <c r="AM148" s="6"/>
      <c r="AN148" s="6">
        <f t="shared" si="115"/>
        <v>0</v>
      </c>
      <c r="AO148" s="6">
        <f t="shared" si="116"/>
        <v>0</v>
      </c>
      <c r="AP148" s="6">
        <f t="shared" si="117"/>
        <v>0</v>
      </c>
      <c r="AQ148" s="6">
        <f t="shared" si="118"/>
        <v>0</v>
      </c>
      <c r="AR148" s="6"/>
      <c r="AS148" s="6">
        <f t="shared" si="119"/>
        <v>0</v>
      </c>
      <c r="AT148" s="6">
        <f t="shared" si="120"/>
        <v>0</v>
      </c>
      <c r="AU148" s="13">
        <f t="shared" si="122"/>
        <v>14250</v>
      </c>
    </row>
    <row r="149" spans="1:47" x14ac:dyDescent="0.3">
      <c r="A149" s="19">
        <v>144</v>
      </c>
      <c r="B149" s="19">
        <v>33691160</v>
      </c>
      <c r="C149" s="24" t="s">
        <v>202</v>
      </c>
      <c r="D149" s="21">
        <v>20</v>
      </c>
      <c r="E149" s="22">
        <f t="shared" si="121"/>
        <v>1800</v>
      </c>
      <c r="F149" s="25">
        <v>36000</v>
      </c>
      <c r="G149" s="6">
        <f t="shared" si="89"/>
        <v>0</v>
      </c>
      <c r="H149" s="6">
        <f t="shared" si="90"/>
        <v>0</v>
      </c>
      <c r="I149" s="6"/>
      <c r="J149" s="6">
        <f t="shared" si="91"/>
        <v>0</v>
      </c>
      <c r="K149" s="6">
        <f t="shared" si="92"/>
        <v>0</v>
      </c>
      <c r="L149" s="28">
        <f t="shared" si="93"/>
        <v>1425</v>
      </c>
      <c r="M149" s="28">
        <f t="shared" si="94"/>
        <v>1710</v>
      </c>
      <c r="N149" s="28">
        <v>28500</v>
      </c>
      <c r="O149" s="28">
        <f t="shared" si="95"/>
        <v>5700</v>
      </c>
      <c r="P149" s="28">
        <f t="shared" si="96"/>
        <v>34200</v>
      </c>
      <c r="Q149" s="6">
        <f t="shared" si="97"/>
        <v>0</v>
      </c>
      <c r="R149" s="6">
        <f t="shared" si="98"/>
        <v>0</v>
      </c>
      <c r="S149" s="6"/>
      <c r="T149" s="6">
        <f t="shared" si="99"/>
        <v>0</v>
      </c>
      <c r="U149" s="6">
        <f t="shared" si="100"/>
        <v>0</v>
      </c>
      <c r="V149" s="6">
        <f t="shared" si="101"/>
        <v>0</v>
      </c>
      <c r="W149" s="6">
        <f t="shared" si="102"/>
        <v>0</v>
      </c>
      <c r="X149" s="6"/>
      <c r="Y149" s="6">
        <f t="shared" si="103"/>
        <v>0</v>
      </c>
      <c r="Z149" s="6">
        <f t="shared" si="104"/>
        <v>0</v>
      </c>
      <c r="AA149" s="6">
        <f t="shared" si="105"/>
        <v>0</v>
      </c>
      <c r="AB149" s="6">
        <f t="shared" si="106"/>
        <v>0</v>
      </c>
      <c r="AC149" s="6"/>
      <c r="AD149" s="6">
        <f t="shared" si="107"/>
        <v>0</v>
      </c>
      <c r="AE149" s="6">
        <f t="shared" si="108"/>
        <v>0</v>
      </c>
      <c r="AF149" s="6">
        <f t="shared" si="109"/>
        <v>0</v>
      </c>
      <c r="AG149" s="6">
        <f t="shared" si="110"/>
        <v>0</v>
      </c>
      <c r="AH149" s="6"/>
      <c r="AI149" s="6">
        <f t="shared" si="111"/>
        <v>0</v>
      </c>
      <c r="AJ149" s="6">
        <f t="shared" si="112"/>
        <v>0</v>
      </c>
      <c r="AK149" s="6">
        <f t="shared" si="113"/>
        <v>0</v>
      </c>
      <c r="AL149" s="6">
        <f t="shared" si="114"/>
        <v>0</v>
      </c>
      <c r="AM149" s="6"/>
      <c r="AN149" s="6">
        <f t="shared" si="115"/>
        <v>0</v>
      </c>
      <c r="AO149" s="6">
        <f t="shared" si="116"/>
        <v>0</v>
      </c>
      <c r="AP149" s="6">
        <f t="shared" si="117"/>
        <v>0</v>
      </c>
      <c r="AQ149" s="6">
        <f t="shared" si="118"/>
        <v>0</v>
      </c>
      <c r="AR149" s="6"/>
      <c r="AS149" s="6">
        <f t="shared" si="119"/>
        <v>0</v>
      </c>
      <c r="AT149" s="6">
        <f t="shared" si="120"/>
        <v>0</v>
      </c>
      <c r="AU149" s="13">
        <f t="shared" si="122"/>
        <v>28500</v>
      </c>
    </row>
    <row r="150" spans="1:47" x14ac:dyDescent="0.3">
      <c r="A150" s="19">
        <v>145</v>
      </c>
      <c r="B150" s="19" t="s">
        <v>198</v>
      </c>
      <c r="C150" s="24" t="s">
        <v>203</v>
      </c>
      <c r="D150" s="21">
        <v>10</v>
      </c>
      <c r="E150" s="22">
        <f t="shared" si="121"/>
        <v>1800</v>
      </c>
      <c r="F150" s="25">
        <v>18000</v>
      </c>
      <c r="G150" s="6">
        <f t="shared" si="89"/>
        <v>0</v>
      </c>
      <c r="H150" s="6">
        <f t="shared" si="90"/>
        <v>0</v>
      </c>
      <c r="I150" s="6"/>
      <c r="J150" s="6">
        <f t="shared" si="91"/>
        <v>0</v>
      </c>
      <c r="K150" s="6">
        <f t="shared" si="92"/>
        <v>0</v>
      </c>
      <c r="L150" s="28">
        <f t="shared" si="93"/>
        <v>1425</v>
      </c>
      <c r="M150" s="28">
        <f t="shared" si="94"/>
        <v>1710</v>
      </c>
      <c r="N150" s="28">
        <v>14250</v>
      </c>
      <c r="O150" s="28">
        <f t="shared" si="95"/>
        <v>2850</v>
      </c>
      <c r="P150" s="28">
        <f t="shared" si="96"/>
        <v>17100</v>
      </c>
      <c r="Q150" s="6">
        <f t="shared" si="97"/>
        <v>0</v>
      </c>
      <c r="R150" s="6">
        <f t="shared" si="98"/>
        <v>0</v>
      </c>
      <c r="S150" s="6"/>
      <c r="T150" s="6">
        <f t="shared" si="99"/>
        <v>0</v>
      </c>
      <c r="U150" s="6">
        <f t="shared" si="100"/>
        <v>0</v>
      </c>
      <c r="V150" s="6">
        <f t="shared" si="101"/>
        <v>0</v>
      </c>
      <c r="W150" s="6">
        <f t="shared" si="102"/>
        <v>0</v>
      </c>
      <c r="X150" s="6"/>
      <c r="Y150" s="6">
        <f t="shared" si="103"/>
        <v>0</v>
      </c>
      <c r="Z150" s="6">
        <f t="shared" si="104"/>
        <v>0</v>
      </c>
      <c r="AA150" s="6">
        <f t="shared" si="105"/>
        <v>0</v>
      </c>
      <c r="AB150" s="6">
        <f t="shared" si="106"/>
        <v>0</v>
      </c>
      <c r="AC150" s="6"/>
      <c r="AD150" s="6">
        <f t="shared" si="107"/>
        <v>0</v>
      </c>
      <c r="AE150" s="6">
        <f t="shared" si="108"/>
        <v>0</v>
      </c>
      <c r="AF150" s="6">
        <f t="shared" si="109"/>
        <v>0</v>
      </c>
      <c r="AG150" s="6">
        <f t="shared" si="110"/>
        <v>0</v>
      </c>
      <c r="AH150" s="6"/>
      <c r="AI150" s="6">
        <f t="shared" si="111"/>
        <v>0</v>
      </c>
      <c r="AJ150" s="6">
        <f t="shared" si="112"/>
        <v>0</v>
      </c>
      <c r="AK150" s="6">
        <f t="shared" si="113"/>
        <v>0</v>
      </c>
      <c r="AL150" s="6">
        <f t="shared" si="114"/>
        <v>0</v>
      </c>
      <c r="AM150" s="6"/>
      <c r="AN150" s="6">
        <f t="shared" si="115"/>
        <v>0</v>
      </c>
      <c r="AO150" s="6">
        <f t="shared" si="116"/>
        <v>0</v>
      </c>
      <c r="AP150" s="6">
        <f t="shared" si="117"/>
        <v>0</v>
      </c>
      <c r="AQ150" s="6">
        <f t="shared" si="118"/>
        <v>0</v>
      </c>
      <c r="AR150" s="6"/>
      <c r="AS150" s="6">
        <f t="shared" si="119"/>
        <v>0</v>
      </c>
      <c r="AT150" s="6">
        <f t="shared" si="120"/>
        <v>0</v>
      </c>
      <c r="AU150" s="13">
        <f t="shared" si="122"/>
        <v>14250</v>
      </c>
    </row>
    <row r="151" spans="1:47" x14ac:dyDescent="0.3">
      <c r="A151" s="19">
        <v>146</v>
      </c>
      <c r="B151" s="19">
        <v>33691160</v>
      </c>
      <c r="C151" s="24" t="s">
        <v>204</v>
      </c>
      <c r="D151" s="21">
        <v>20</v>
      </c>
      <c r="E151" s="22">
        <f t="shared" si="121"/>
        <v>1800</v>
      </c>
      <c r="F151" s="25">
        <v>36000</v>
      </c>
      <c r="G151" s="6">
        <f t="shared" si="89"/>
        <v>0</v>
      </c>
      <c r="H151" s="6">
        <f t="shared" si="90"/>
        <v>0</v>
      </c>
      <c r="I151" s="6"/>
      <c r="J151" s="6">
        <f t="shared" si="91"/>
        <v>0</v>
      </c>
      <c r="K151" s="6">
        <f t="shared" si="92"/>
        <v>0</v>
      </c>
      <c r="L151" s="28">
        <f t="shared" si="93"/>
        <v>1425</v>
      </c>
      <c r="M151" s="28">
        <f t="shared" si="94"/>
        <v>1710</v>
      </c>
      <c r="N151" s="28">
        <v>28500</v>
      </c>
      <c r="O151" s="28">
        <f t="shared" si="95"/>
        <v>5700</v>
      </c>
      <c r="P151" s="28">
        <f t="shared" si="96"/>
        <v>34200</v>
      </c>
      <c r="Q151" s="6">
        <f t="shared" si="97"/>
        <v>0</v>
      </c>
      <c r="R151" s="6">
        <f t="shared" si="98"/>
        <v>0</v>
      </c>
      <c r="S151" s="6"/>
      <c r="T151" s="6">
        <f t="shared" si="99"/>
        <v>0</v>
      </c>
      <c r="U151" s="6">
        <f t="shared" si="100"/>
        <v>0</v>
      </c>
      <c r="V151" s="6">
        <f t="shared" si="101"/>
        <v>0</v>
      </c>
      <c r="W151" s="6">
        <f t="shared" si="102"/>
        <v>0</v>
      </c>
      <c r="X151" s="6"/>
      <c r="Y151" s="6">
        <f t="shared" si="103"/>
        <v>0</v>
      </c>
      <c r="Z151" s="6">
        <f t="shared" si="104"/>
        <v>0</v>
      </c>
      <c r="AA151" s="6">
        <f t="shared" si="105"/>
        <v>0</v>
      </c>
      <c r="AB151" s="6">
        <f t="shared" si="106"/>
        <v>0</v>
      </c>
      <c r="AC151" s="6"/>
      <c r="AD151" s="6">
        <f t="shared" si="107"/>
        <v>0</v>
      </c>
      <c r="AE151" s="6">
        <f t="shared" si="108"/>
        <v>0</v>
      </c>
      <c r="AF151" s="6">
        <f t="shared" si="109"/>
        <v>0</v>
      </c>
      <c r="AG151" s="6">
        <f t="shared" si="110"/>
        <v>0</v>
      </c>
      <c r="AH151" s="6"/>
      <c r="AI151" s="6">
        <f t="shared" si="111"/>
        <v>0</v>
      </c>
      <c r="AJ151" s="6">
        <f t="shared" si="112"/>
        <v>0</v>
      </c>
      <c r="AK151" s="6">
        <f t="shared" si="113"/>
        <v>0</v>
      </c>
      <c r="AL151" s="6">
        <f t="shared" si="114"/>
        <v>0</v>
      </c>
      <c r="AM151" s="6"/>
      <c r="AN151" s="6">
        <f t="shared" si="115"/>
        <v>0</v>
      </c>
      <c r="AO151" s="6">
        <f t="shared" si="116"/>
        <v>0</v>
      </c>
      <c r="AP151" s="6">
        <f t="shared" si="117"/>
        <v>0</v>
      </c>
      <c r="AQ151" s="6">
        <f t="shared" si="118"/>
        <v>0</v>
      </c>
      <c r="AR151" s="6"/>
      <c r="AS151" s="6">
        <f t="shared" si="119"/>
        <v>0</v>
      </c>
      <c r="AT151" s="6">
        <f t="shared" si="120"/>
        <v>0</v>
      </c>
      <c r="AU151" s="13">
        <f t="shared" si="122"/>
        <v>28500</v>
      </c>
    </row>
    <row r="152" spans="1:47" x14ac:dyDescent="0.3">
      <c r="A152" s="19">
        <v>147</v>
      </c>
      <c r="B152" s="19">
        <v>33691160</v>
      </c>
      <c r="C152" s="24" t="s">
        <v>205</v>
      </c>
      <c r="D152" s="21">
        <v>10</v>
      </c>
      <c r="E152" s="22">
        <f t="shared" si="121"/>
        <v>1800</v>
      </c>
      <c r="F152" s="25">
        <v>18000</v>
      </c>
      <c r="G152" s="6">
        <f t="shared" si="89"/>
        <v>0</v>
      </c>
      <c r="H152" s="6">
        <f t="shared" si="90"/>
        <v>0</v>
      </c>
      <c r="I152" s="6"/>
      <c r="J152" s="6">
        <f t="shared" si="91"/>
        <v>0</v>
      </c>
      <c r="K152" s="6">
        <f t="shared" si="92"/>
        <v>0</v>
      </c>
      <c r="L152" s="28">
        <f t="shared" si="93"/>
        <v>1425</v>
      </c>
      <c r="M152" s="28">
        <f t="shared" si="94"/>
        <v>1710</v>
      </c>
      <c r="N152" s="28">
        <v>14250</v>
      </c>
      <c r="O152" s="28">
        <f t="shared" si="95"/>
        <v>2850</v>
      </c>
      <c r="P152" s="28">
        <f t="shared" si="96"/>
        <v>17100</v>
      </c>
      <c r="Q152" s="6">
        <f t="shared" si="97"/>
        <v>0</v>
      </c>
      <c r="R152" s="6">
        <f t="shared" si="98"/>
        <v>0</v>
      </c>
      <c r="S152" s="6"/>
      <c r="T152" s="6">
        <f t="shared" si="99"/>
        <v>0</v>
      </c>
      <c r="U152" s="6">
        <f t="shared" si="100"/>
        <v>0</v>
      </c>
      <c r="V152" s="6">
        <f t="shared" si="101"/>
        <v>0</v>
      </c>
      <c r="W152" s="6">
        <f t="shared" si="102"/>
        <v>0</v>
      </c>
      <c r="X152" s="6"/>
      <c r="Y152" s="6">
        <f t="shared" si="103"/>
        <v>0</v>
      </c>
      <c r="Z152" s="6">
        <f t="shared" si="104"/>
        <v>0</v>
      </c>
      <c r="AA152" s="6">
        <f t="shared" si="105"/>
        <v>0</v>
      </c>
      <c r="AB152" s="6">
        <f t="shared" si="106"/>
        <v>0</v>
      </c>
      <c r="AC152" s="6"/>
      <c r="AD152" s="6">
        <f t="shared" si="107"/>
        <v>0</v>
      </c>
      <c r="AE152" s="6">
        <f t="shared" si="108"/>
        <v>0</v>
      </c>
      <c r="AF152" s="6">
        <f t="shared" si="109"/>
        <v>0</v>
      </c>
      <c r="AG152" s="6">
        <f t="shared" si="110"/>
        <v>0</v>
      </c>
      <c r="AH152" s="6"/>
      <c r="AI152" s="6">
        <f t="shared" si="111"/>
        <v>0</v>
      </c>
      <c r="AJ152" s="6">
        <f t="shared" si="112"/>
        <v>0</v>
      </c>
      <c r="AK152" s="6">
        <f t="shared" si="113"/>
        <v>0</v>
      </c>
      <c r="AL152" s="6">
        <f t="shared" si="114"/>
        <v>0</v>
      </c>
      <c r="AM152" s="6"/>
      <c r="AN152" s="6">
        <f t="shared" si="115"/>
        <v>0</v>
      </c>
      <c r="AO152" s="6">
        <f t="shared" si="116"/>
        <v>0</v>
      </c>
      <c r="AP152" s="6">
        <f t="shared" si="117"/>
        <v>0</v>
      </c>
      <c r="AQ152" s="6">
        <f t="shared" si="118"/>
        <v>0</v>
      </c>
      <c r="AR152" s="6"/>
      <c r="AS152" s="6">
        <f t="shared" si="119"/>
        <v>0</v>
      </c>
      <c r="AT152" s="6">
        <f t="shared" si="120"/>
        <v>0</v>
      </c>
      <c r="AU152" s="13">
        <f t="shared" si="122"/>
        <v>14250</v>
      </c>
    </row>
    <row r="153" spans="1:47" x14ac:dyDescent="0.3">
      <c r="A153" s="19">
        <v>148</v>
      </c>
      <c r="B153" s="19">
        <v>33691160</v>
      </c>
      <c r="C153" s="24" t="s">
        <v>206</v>
      </c>
      <c r="D153" s="21">
        <v>8</v>
      </c>
      <c r="E153" s="22">
        <f t="shared" si="121"/>
        <v>1800</v>
      </c>
      <c r="F153" s="25">
        <v>14400</v>
      </c>
      <c r="G153" s="6">
        <f t="shared" si="89"/>
        <v>0</v>
      </c>
      <c r="H153" s="6">
        <f t="shared" si="90"/>
        <v>0</v>
      </c>
      <c r="I153" s="6"/>
      <c r="J153" s="6">
        <f t="shared" si="91"/>
        <v>0</v>
      </c>
      <c r="K153" s="6">
        <f t="shared" si="92"/>
        <v>0</v>
      </c>
      <c r="L153" s="28">
        <f t="shared" si="93"/>
        <v>1425</v>
      </c>
      <c r="M153" s="28">
        <f t="shared" si="94"/>
        <v>1710</v>
      </c>
      <c r="N153" s="28">
        <v>11400</v>
      </c>
      <c r="O153" s="28">
        <f t="shared" si="95"/>
        <v>2280</v>
      </c>
      <c r="P153" s="28">
        <f t="shared" si="96"/>
        <v>13680</v>
      </c>
      <c r="Q153" s="6">
        <f t="shared" si="97"/>
        <v>0</v>
      </c>
      <c r="R153" s="6">
        <f t="shared" si="98"/>
        <v>0</v>
      </c>
      <c r="S153" s="6"/>
      <c r="T153" s="6">
        <f t="shared" si="99"/>
        <v>0</v>
      </c>
      <c r="U153" s="6">
        <f t="shared" si="100"/>
        <v>0</v>
      </c>
      <c r="V153" s="6">
        <f t="shared" si="101"/>
        <v>0</v>
      </c>
      <c r="W153" s="6">
        <f t="shared" si="102"/>
        <v>0</v>
      </c>
      <c r="X153" s="6"/>
      <c r="Y153" s="6">
        <f t="shared" si="103"/>
        <v>0</v>
      </c>
      <c r="Z153" s="6">
        <f t="shared" si="104"/>
        <v>0</v>
      </c>
      <c r="AA153" s="6">
        <f t="shared" si="105"/>
        <v>0</v>
      </c>
      <c r="AB153" s="6">
        <f t="shared" si="106"/>
        <v>0</v>
      </c>
      <c r="AC153" s="6"/>
      <c r="AD153" s="6">
        <f t="shared" si="107"/>
        <v>0</v>
      </c>
      <c r="AE153" s="6">
        <f t="shared" si="108"/>
        <v>0</v>
      </c>
      <c r="AF153" s="6">
        <f t="shared" si="109"/>
        <v>0</v>
      </c>
      <c r="AG153" s="6">
        <f t="shared" si="110"/>
        <v>0</v>
      </c>
      <c r="AH153" s="6"/>
      <c r="AI153" s="6">
        <f t="shared" si="111"/>
        <v>0</v>
      </c>
      <c r="AJ153" s="6">
        <f t="shared" si="112"/>
        <v>0</v>
      </c>
      <c r="AK153" s="6">
        <f t="shared" si="113"/>
        <v>0</v>
      </c>
      <c r="AL153" s="6">
        <f t="shared" si="114"/>
        <v>0</v>
      </c>
      <c r="AM153" s="6"/>
      <c r="AN153" s="6">
        <f t="shared" si="115"/>
        <v>0</v>
      </c>
      <c r="AO153" s="6">
        <f t="shared" si="116"/>
        <v>0</v>
      </c>
      <c r="AP153" s="6">
        <f t="shared" si="117"/>
        <v>0</v>
      </c>
      <c r="AQ153" s="6">
        <f t="shared" si="118"/>
        <v>0</v>
      </c>
      <c r="AR153" s="6"/>
      <c r="AS153" s="6">
        <f t="shared" si="119"/>
        <v>0</v>
      </c>
      <c r="AT153" s="6">
        <f t="shared" si="120"/>
        <v>0</v>
      </c>
      <c r="AU153" s="13">
        <f t="shared" si="122"/>
        <v>11400</v>
      </c>
    </row>
    <row r="154" spans="1:47" x14ac:dyDescent="0.3">
      <c r="A154" s="19">
        <v>149</v>
      </c>
      <c r="B154" s="19">
        <v>33691160</v>
      </c>
      <c r="C154" s="24" t="s">
        <v>207</v>
      </c>
      <c r="D154" s="21">
        <v>25</v>
      </c>
      <c r="E154" s="22">
        <f t="shared" si="121"/>
        <v>1800</v>
      </c>
      <c r="F154" s="25">
        <v>45000</v>
      </c>
      <c r="G154" s="6">
        <f t="shared" si="89"/>
        <v>0</v>
      </c>
      <c r="H154" s="6">
        <f t="shared" si="90"/>
        <v>0</v>
      </c>
      <c r="I154" s="6"/>
      <c r="J154" s="6">
        <f t="shared" si="91"/>
        <v>0</v>
      </c>
      <c r="K154" s="6">
        <f t="shared" si="92"/>
        <v>0</v>
      </c>
      <c r="L154" s="28">
        <f t="shared" si="93"/>
        <v>1425</v>
      </c>
      <c r="M154" s="28">
        <f t="shared" si="94"/>
        <v>1710</v>
      </c>
      <c r="N154" s="28">
        <v>35625</v>
      </c>
      <c r="O154" s="28">
        <f t="shared" si="95"/>
        <v>7125</v>
      </c>
      <c r="P154" s="28">
        <f t="shared" si="96"/>
        <v>42750</v>
      </c>
      <c r="Q154" s="6">
        <f t="shared" si="97"/>
        <v>0</v>
      </c>
      <c r="R154" s="6">
        <f t="shared" si="98"/>
        <v>0</v>
      </c>
      <c r="S154" s="6"/>
      <c r="T154" s="6">
        <f t="shared" si="99"/>
        <v>0</v>
      </c>
      <c r="U154" s="6">
        <f t="shared" si="100"/>
        <v>0</v>
      </c>
      <c r="V154" s="6">
        <f t="shared" si="101"/>
        <v>0</v>
      </c>
      <c r="W154" s="6">
        <f t="shared" si="102"/>
        <v>0</v>
      </c>
      <c r="X154" s="6"/>
      <c r="Y154" s="6">
        <f t="shared" si="103"/>
        <v>0</v>
      </c>
      <c r="Z154" s="6">
        <f t="shared" si="104"/>
        <v>0</v>
      </c>
      <c r="AA154" s="6">
        <f t="shared" si="105"/>
        <v>0</v>
      </c>
      <c r="AB154" s="6">
        <f t="shared" si="106"/>
        <v>0</v>
      </c>
      <c r="AC154" s="6"/>
      <c r="AD154" s="6">
        <f t="shared" si="107"/>
        <v>0</v>
      </c>
      <c r="AE154" s="6">
        <f t="shared" si="108"/>
        <v>0</v>
      </c>
      <c r="AF154" s="6">
        <f t="shared" si="109"/>
        <v>0</v>
      </c>
      <c r="AG154" s="6">
        <f t="shared" si="110"/>
        <v>0</v>
      </c>
      <c r="AH154" s="6"/>
      <c r="AI154" s="6">
        <f t="shared" si="111"/>
        <v>0</v>
      </c>
      <c r="AJ154" s="6">
        <f t="shared" si="112"/>
        <v>0</v>
      </c>
      <c r="AK154" s="6">
        <f t="shared" si="113"/>
        <v>0</v>
      </c>
      <c r="AL154" s="6">
        <f t="shared" si="114"/>
        <v>0</v>
      </c>
      <c r="AM154" s="6"/>
      <c r="AN154" s="6">
        <f t="shared" si="115"/>
        <v>0</v>
      </c>
      <c r="AO154" s="6">
        <f t="shared" si="116"/>
        <v>0</v>
      </c>
      <c r="AP154" s="6">
        <f t="shared" si="117"/>
        <v>0</v>
      </c>
      <c r="AQ154" s="6">
        <f t="shared" si="118"/>
        <v>0</v>
      </c>
      <c r="AR154" s="6"/>
      <c r="AS154" s="6">
        <f t="shared" si="119"/>
        <v>0</v>
      </c>
      <c r="AT154" s="6">
        <f t="shared" si="120"/>
        <v>0</v>
      </c>
      <c r="AU154" s="13">
        <f t="shared" si="122"/>
        <v>35625</v>
      </c>
    </row>
    <row r="155" spans="1:47" x14ac:dyDescent="0.3">
      <c r="A155" s="19">
        <v>150</v>
      </c>
      <c r="B155" s="19">
        <v>33691160</v>
      </c>
      <c r="C155" s="24" t="s">
        <v>208</v>
      </c>
      <c r="D155" s="21">
        <v>25</v>
      </c>
      <c r="E155" s="22">
        <f t="shared" si="121"/>
        <v>1800</v>
      </c>
      <c r="F155" s="25">
        <v>45000</v>
      </c>
      <c r="G155" s="6">
        <f t="shared" si="89"/>
        <v>0</v>
      </c>
      <c r="H155" s="6">
        <f t="shared" si="90"/>
        <v>0</v>
      </c>
      <c r="I155" s="6"/>
      <c r="J155" s="6">
        <f t="shared" si="91"/>
        <v>0</v>
      </c>
      <c r="K155" s="6">
        <f t="shared" si="92"/>
        <v>0</v>
      </c>
      <c r="L155" s="28">
        <f t="shared" si="93"/>
        <v>1425</v>
      </c>
      <c r="M155" s="28">
        <f t="shared" si="94"/>
        <v>1710</v>
      </c>
      <c r="N155" s="28">
        <v>35625</v>
      </c>
      <c r="O155" s="28">
        <f t="shared" si="95"/>
        <v>7125</v>
      </c>
      <c r="P155" s="28">
        <f t="shared" si="96"/>
        <v>42750</v>
      </c>
      <c r="Q155" s="6">
        <f t="shared" si="97"/>
        <v>0</v>
      </c>
      <c r="R155" s="6">
        <f t="shared" si="98"/>
        <v>0</v>
      </c>
      <c r="S155" s="6"/>
      <c r="T155" s="6">
        <f t="shared" si="99"/>
        <v>0</v>
      </c>
      <c r="U155" s="6">
        <f t="shared" si="100"/>
        <v>0</v>
      </c>
      <c r="V155" s="6">
        <f t="shared" si="101"/>
        <v>0</v>
      </c>
      <c r="W155" s="6">
        <f t="shared" si="102"/>
        <v>0</v>
      </c>
      <c r="X155" s="6"/>
      <c r="Y155" s="6">
        <f t="shared" si="103"/>
        <v>0</v>
      </c>
      <c r="Z155" s="6">
        <f t="shared" si="104"/>
        <v>0</v>
      </c>
      <c r="AA155" s="6">
        <f t="shared" si="105"/>
        <v>0</v>
      </c>
      <c r="AB155" s="6">
        <f t="shared" si="106"/>
        <v>0</v>
      </c>
      <c r="AC155" s="6"/>
      <c r="AD155" s="6">
        <f t="shared" si="107"/>
        <v>0</v>
      </c>
      <c r="AE155" s="6">
        <f t="shared" si="108"/>
        <v>0</v>
      </c>
      <c r="AF155" s="6">
        <f t="shared" si="109"/>
        <v>0</v>
      </c>
      <c r="AG155" s="6">
        <f t="shared" si="110"/>
        <v>0</v>
      </c>
      <c r="AH155" s="6"/>
      <c r="AI155" s="6">
        <f t="shared" si="111"/>
        <v>0</v>
      </c>
      <c r="AJ155" s="6">
        <f t="shared" si="112"/>
        <v>0</v>
      </c>
      <c r="AK155" s="6">
        <f t="shared" si="113"/>
        <v>0</v>
      </c>
      <c r="AL155" s="6">
        <f t="shared" si="114"/>
        <v>0</v>
      </c>
      <c r="AM155" s="6"/>
      <c r="AN155" s="6">
        <f t="shared" si="115"/>
        <v>0</v>
      </c>
      <c r="AO155" s="6">
        <f t="shared" si="116"/>
        <v>0</v>
      </c>
      <c r="AP155" s="6">
        <f t="shared" si="117"/>
        <v>0</v>
      </c>
      <c r="AQ155" s="6">
        <f t="shared" si="118"/>
        <v>0</v>
      </c>
      <c r="AR155" s="6"/>
      <c r="AS155" s="6">
        <f t="shared" si="119"/>
        <v>0</v>
      </c>
      <c r="AT155" s="6">
        <f t="shared" si="120"/>
        <v>0</v>
      </c>
      <c r="AU155" s="13">
        <f t="shared" si="122"/>
        <v>35625</v>
      </c>
    </row>
    <row r="156" spans="1:47" x14ac:dyDescent="0.3">
      <c r="A156" s="19">
        <v>151</v>
      </c>
      <c r="B156" s="19">
        <v>33691160</v>
      </c>
      <c r="C156" s="24" t="s">
        <v>209</v>
      </c>
      <c r="D156" s="21">
        <v>30</v>
      </c>
      <c r="E156" s="22">
        <f t="shared" si="121"/>
        <v>1800</v>
      </c>
      <c r="F156" s="25">
        <v>54000</v>
      </c>
      <c r="G156" s="6">
        <f t="shared" si="89"/>
        <v>0</v>
      </c>
      <c r="H156" s="6">
        <f t="shared" si="90"/>
        <v>0</v>
      </c>
      <c r="I156" s="6"/>
      <c r="J156" s="6">
        <f t="shared" si="91"/>
        <v>0</v>
      </c>
      <c r="K156" s="6">
        <f t="shared" si="92"/>
        <v>0</v>
      </c>
      <c r="L156" s="28">
        <f t="shared" si="93"/>
        <v>1425</v>
      </c>
      <c r="M156" s="28">
        <f t="shared" si="94"/>
        <v>1710</v>
      </c>
      <c r="N156" s="28">
        <v>42750</v>
      </c>
      <c r="O156" s="28">
        <f t="shared" si="95"/>
        <v>8550</v>
      </c>
      <c r="P156" s="28">
        <f t="shared" si="96"/>
        <v>51300</v>
      </c>
      <c r="Q156" s="6">
        <f t="shared" si="97"/>
        <v>0</v>
      </c>
      <c r="R156" s="6">
        <f t="shared" si="98"/>
        <v>0</v>
      </c>
      <c r="S156" s="6"/>
      <c r="T156" s="6">
        <f t="shared" si="99"/>
        <v>0</v>
      </c>
      <c r="U156" s="6">
        <f t="shared" si="100"/>
        <v>0</v>
      </c>
      <c r="V156" s="6">
        <f t="shared" si="101"/>
        <v>0</v>
      </c>
      <c r="W156" s="6">
        <f t="shared" si="102"/>
        <v>0</v>
      </c>
      <c r="X156" s="6"/>
      <c r="Y156" s="6">
        <f t="shared" si="103"/>
        <v>0</v>
      </c>
      <c r="Z156" s="6">
        <f t="shared" si="104"/>
        <v>0</v>
      </c>
      <c r="AA156" s="6">
        <f t="shared" si="105"/>
        <v>0</v>
      </c>
      <c r="AB156" s="6">
        <f t="shared" si="106"/>
        <v>0</v>
      </c>
      <c r="AC156" s="6"/>
      <c r="AD156" s="6">
        <f t="shared" si="107"/>
        <v>0</v>
      </c>
      <c r="AE156" s="6">
        <f t="shared" si="108"/>
        <v>0</v>
      </c>
      <c r="AF156" s="6">
        <f t="shared" si="109"/>
        <v>0</v>
      </c>
      <c r="AG156" s="6">
        <f t="shared" si="110"/>
        <v>0</v>
      </c>
      <c r="AH156" s="6"/>
      <c r="AI156" s="6">
        <f t="shared" si="111"/>
        <v>0</v>
      </c>
      <c r="AJ156" s="6">
        <f t="shared" si="112"/>
        <v>0</v>
      </c>
      <c r="AK156" s="6">
        <f t="shared" si="113"/>
        <v>0</v>
      </c>
      <c r="AL156" s="6">
        <f t="shared" si="114"/>
        <v>0</v>
      </c>
      <c r="AM156" s="6"/>
      <c r="AN156" s="6">
        <f t="shared" si="115"/>
        <v>0</v>
      </c>
      <c r="AO156" s="6">
        <f t="shared" si="116"/>
        <v>0</v>
      </c>
      <c r="AP156" s="6">
        <f t="shared" si="117"/>
        <v>0</v>
      </c>
      <c r="AQ156" s="6">
        <f t="shared" si="118"/>
        <v>0</v>
      </c>
      <c r="AR156" s="6"/>
      <c r="AS156" s="6">
        <f t="shared" si="119"/>
        <v>0</v>
      </c>
      <c r="AT156" s="6">
        <f t="shared" si="120"/>
        <v>0</v>
      </c>
      <c r="AU156" s="13">
        <f t="shared" si="122"/>
        <v>42750</v>
      </c>
    </row>
    <row r="157" spans="1:47" x14ac:dyDescent="0.3">
      <c r="A157" s="14">
        <v>152</v>
      </c>
      <c r="B157" s="14">
        <v>33691160</v>
      </c>
      <c r="C157" s="15" t="s">
        <v>210</v>
      </c>
      <c r="D157" s="16">
        <v>15</v>
      </c>
      <c r="E157" s="17">
        <f t="shared" si="121"/>
        <v>1800</v>
      </c>
      <c r="F157" s="18">
        <v>27000</v>
      </c>
      <c r="G157" s="6">
        <f t="shared" si="89"/>
        <v>0</v>
      </c>
      <c r="H157" s="6">
        <f t="shared" si="90"/>
        <v>0</v>
      </c>
      <c r="I157" s="6"/>
      <c r="J157" s="6">
        <f t="shared" si="91"/>
        <v>0</v>
      </c>
      <c r="K157" s="6">
        <f t="shared" si="92"/>
        <v>0</v>
      </c>
      <c r="L157" s="28">
        <f t="shared" si="93"/>
        <v>0</v>
      </c>
      <c r="M157" s="28">
        <f t="shared" si="94"/>
        <v>0</v>
      </c>
      <c r="N157" s="28"/>
      <c r="O157" s="28">
        <f t="shared" si="95"/>
        <v>0</v>
      </c>
      <c r="P157" s="28">
        <f t="shared" si="96"/>
        <v>0</v>
      </c>
      <c r="Q157" s="6">
        <f t="shared" si="97"/>
        <v>0</v>
      </c>
      <c r="R157" s="6">
        <f t="shared" si="98"/>
        <v>0</v>
      </c>
      <c r="S157" s="6"/>
      <c r="T157" s="6">
        <f t="shared" si="99"/>
        <v>0</v>
      </c>
      <c r="U157" s="6">
        <f t="shared" si="100"/>
        <v>0</v>
      </c>
      <c r="V157" s="6">
        <f t="shared" si="101"/>
        <v>0</v>
      </c>
      <c r="W157" s="6">
        <f t="shared" si="102"/>
        <v>0</v>
      </c>
      <c r="X157" s="6"/>
      <c r="Y157" s="6">
        <f t="shared" si="103"/>
        <v>0</v>
      </c>
      <c r="Z157" s="6">
        <f t="shared" si="104"/>
        <v>0</v>
      </c>
      <c r="AA157" s="6">
        <f t="shared" si="105"/>
        <v>0</v>
      </c>
      <c r="AB157" s="6">
        <f t="shared" si="106"/>
        <v>0</v>
      </c>
      <c r="AC157" s="6"/>
      <c r="AD157" s="6">
        <f t="shared" si="107"/>
        <v>0</v>
      </c>
      <c r="AE157" s="6">
        <f t="shared" si="108"/>
        <v>0</v>
      </c>
      <c r="AF157" s="6">
        <f t="shared" si="109"/>
        <v>0</v>
      </c>
      <c r="AG157" s="6">
        <f t="shared" si="110"/>
        <v>0</v>
      </c>
      <c r="AH157" s="6"/>
      <c r="AI157" s="6">
        <f t="shared" si="111"/>
        <v>0</v>
      </c>
      <c r="AJ157" s="6">
        <f t="shared" si="112"/>
        <v>0</v>
      </c>
      <c r="AK157" s="6">
        <f t="shared" si="113"/>
        <v>0</v>
      </c>
      <c r="AL157" s="6">
        <f t="shared" si="114"/>
        <v>0</v>
      </c>
      <c r="AM157" s="6"/>
      <c r="AN157" s="6">
        <f t="shared" si="115"/>
        <v>0</v>
      </c>
      <c r="AO157" s="6">
        <f t="shared" si="116"/>
        <v>0</v>
      </c>
      <c r="AP157" s="6">
        <f t="shared" si="117"/>
        <v>0</v>
      </c>
      <c r="AQ157" s="6">
        <f t="shared" si="118"/>
        <v>0</v>
      </c>
      <c r="AR157" s="6"/>
      <c r="AS157" s="6">
        <f t="shared" si="119"/>
        <v>0</v>
      </c>
      <c r="AT157" s="6">
        <f t="shared" si="120"/>
        <v>0</v>
      </c>
      <c r="AU157" s="13">
        <f t="shared" si="122"/>
        <v>0</v>
      </c>
    </row>
    <row r="158" spans="1:47" x14ac:dyDescent="0.3">
      <c r="A158" s="19">
        <v>153</v>
      </c>
      <c r="B158" s="19">
        <v>33691160</v>
      </c>
      <c r="C158" s="24" t="s">
        <v>211</v>
      </c>
      <c r="D158" s="21">
        <v>10</v>
      </c>
      <c r="E158" s="22">
        <f t="shared" si="121"/>
        <v>1800</v>
      </c>
      <c r="F158" s="25">
        <v>18000</v>
      </c>
      <c r="G158" s="6">
        <f t="shared" si="89"/>
        <v>0</v>
      </c>
      <c r="H158" s="6">
        <f t="shared" si="90"/>
        <v>0</v>
      </c>
      <c r="I158" s="6"/>
      <c r="J158" s="6">
        <f t="shared" si="91"/>
        <v>0</v>
      </c>
      <c r="K158" s="6">
        <f t="shared" si="92"/>
        <v>0</v>
      </c>
      <c r="L158" s="28">
        <f t="shared" si="93"/>
        <v>1425</v>
      </c>
      <c r="M158" s="28">
        <f t="shared" si="94"/>
        <v>1710</v>
      </c>
      <c r="N158" s="28">
        <v>14250</v>
      </c>
      <c r="O158" s="28">
        <f t="shared" si="95"/>
        <v>2850</v>
      </c>
      <c r="P158" s="28">
        <f t="shared" si="96"/>
        <v>17100</v>
      </c>
      <c r="Q158" s="6">
        <f t="shared" si="97"/>
        <v>0</v>
      </c>
      <c r="R158" s="6">
        <f t="shared" si="98"/>
        <v>0</v>
      </c>
      <c r="S158" s="6"/>
      <c r="T158" s="6">
        <f t="shared" si="99"/>
        <v>0</v>
      </c>
      <c r="U158" s="6">
        <f t="shared" si="100"/>
        <v>0</v>
      </c>
      <c r="V158" s="6">
        <f t="shared" si="101"/>
        <v>0</v>
      </c>
      <c r="W158" s="6">
        <f t="shared" si="102"/>
        <v>0</v>
      </c>
      <c r="X158" s="6"/>
      <c r="Y158" s="6">
        <f t="shared" si="103"/>
        <v>0</v>
      </c>
      <c r="Z158" s="6">
        <f t="shared" si="104"/>
        <v>0</v>
      </c>
      <c r="AA158" s="6">
        <f t="shared" si="105"/>
        <v>0</v>
      </c>
      <c r="AB158" s="6">
        <f t="shared" si="106"/>
        <v>0</v>
      </c>
      <c r="AC158" s="6"/>
      <c r="AD158" s="6">
        <f t="shared" si="107"/>
        <v>0</v>
      </c>
      <c r="AE158" s="6">
        <f t="shared" si="108"/>
        <v>0</v>
      </c>
      <c r="AF158" s="6">
        <f t="shared" si="109"/>
        <v>0</v>
      </c>
      <c r="AG158" s="6">
        <f t="shared" si="110"/>
        <v>0</v>
      </c>
      <c r="AH158" s="6"/>
      <c r="AI158" s="6">
        <f t="shared" si="111"/>
        <v>0</v>
      </c>
      <c r="AJ158" s="6">
        <f t="shared" si="112"/>
        <v>0</v>
      </c>
      <c r="AK158" s="6">
        <f t="shared" si="113"/>
        <v>0</v>
      </c>
      <c r="AL158" s="6">
        <f t="shared" si="114"/>
        <v>0</v>
      </c>
      <c r="AM158" s="6"/>
      <c r="AN158" s="6">
        <f t="shared" si="115"/>
        <v>0</v>
      </c>
      <c r="AO158" s="6">
        <f t="shared" si="116"/>
        <v>0</v>
      </c>
      <c r="AP158" s="6">
        <f t="shared" si="117"/>
        <v>0</v>
      </c>
      <c r="AQ158" s="6">
        <f t="shared" si="118"/>
        <v>0</v>
      </c>
      <c r="AR158" s="6"/>
      <c r="AS158" s="6">
        <f t="shared" si="119"/>
        <v>0</v>
      </c>
      <c r="AT158" s="6">
        <f t="shared" si="120"/>
        <v>0</v>
      </c>
      <c r="AU158" s="13">
        <f t="shared" si="122"/>
        <v>14250</v>
      </c>
    </row>
    <row r="159" spans="1:47" x14ac:dyDescent="0.3">
      <c r="A159" s="19">
        <v>154</v>
      </c>
      <c r="B159" s="19">
        <v>33691160</v>
      </c>
      <c r="C159" s="24" t="s">
        <v>212</v>
      </c>
      <c r="D159" s="21">
        <v>10</v>
      </c>
      <c r="E159" s="22">
        <f t="shared" si="121"/>
        <v>1800</v>
      </c>
      <c r="F159" s="25">
        <v>18000</v>
      </c>
      <c r="G159" s="6">
        <f t="shared" si="89"/>
        <v>0</v>
      </c>
      <c r="H159" s="6">
        <f t="shared" si="90"/>
        <v>0</v>
      </c>
      <c r="I159" s="6"/>
      <c r="J159" s="6">
        <f t="shared" si="91"/>
        <v>0</v>
      </c>
      <c r="K159" s="6">
        <f t="shared" si="92"/>
        <v>0</v>
      </c>
      <c r="L159" s="28">
        <f t="shared" si="93"/>
        <v>1425</v>
      </c>
      <c r="M159" s="28">
        <f t="shared" si="94"/>
        <v>1710</v>
      </c>
      <c r="N159" s="28">
        <v>14250</v>
      </c>
      <c r="O159" s="28">
        <f t="shared" si="95"/>
        <v>2850</v>
      </c>
      <c r="P159" s="28">
        <f t="shared" si="96"/>
        <v>17100</v>
      </c>
      <c r="Q159" s="6">
        <f t="shared" si="97"/>
        <v>0</v>
      </c>
      <c r="R159" s="6">
        <f t="shared" si="98"/>
        <v>0</v>
      </c>
      <c r="S159" s="6"/>
      <c r="T159" s="6">
        <f t="shared" si="99"/>
        <v>0</v>
      </c>
      <c r="U159" s="6">
        <f t="shared" si="100"/>
        <v>0</v>
      </c>
      <c r="V159" s="6">
        <f t="shared" si="101"/>
        <v>0</v>
      </c>
      <c r="W159" s="6">
        <f t="shared" si="102"/>
        <v>0</v>
      </c>
      <c r="X159" s="6"/>
      <c r="Y159" s="6">
        <f t="shared" si="103"/>
        <v>0</v>
      </c>
      <c r="Z159" s="6">
        <f t="shared" si="104"/>
        <v>0</v>
      </c>
      <c r="AA159" s="6">
        <f t="shared" si="105"/>
        <v>0</v>
      </c>
      <c r="AB159" s="6">
        <f t="shared" si="106"/>
        <v>0</v>
      </c>
      <c r="AC159" s="6"/>
      <c r="AD159" s="6">
        <f t="shared" si="107"/>
        <v>0</v>
      </c>
      <c r="AE159" s="6">
        <f t="shared" si="108"/>
        <v>0</v>
      </c>
      <c r="AF159" s="6">
        <f t="shared" si="109"/>
        <v>0</v>
      </c>
      <c r="AG159" s="6">
        <f t="shared" si="110"/>
        <v>0</v>
      </c>
      <c r="AH159" s="6"/>
      <c r="AI159" s="6">
        <f t="shared" si="111"/>
        <v>0</v>
      </c>
      <c r="AJ159" s="6">
        <f t="shared" si="112"/>
        <v>0</v>
      </c>
      <c r="AK159" s="6">
        <f t="shared" si="113"/>
        <v>0</v>
      </c>
      <c r="AL159" s="6">
        <f t="shared" si="114"/>
        <v>0</v>
      </c>
      <c r="AM159" s="6"/>
      <c r="AN159" s="6">
        <f t="shared" si="115"/>
        <v>0</v>
      </c>
      <c r="AO159" s="6">
        <f t="shared" si="116"/>
        <v>0</v>
      </c>
      <c r="AP159" s="6">
        <f t="shared" si="117"/>
        <v>0</v>
      </c>
      <c r="AQ159" s="6">
        <f t="shared" si="118"/>
        <v>0</v>
      </c>
      <c r="AR159" s="6"/>
      <c r="AS159" s="6">
        <f t="shared" si="119"/>
        <v>0</v>
      </c>
      <c r="AT159" s="6">
        <f t="shared" si="120"/>
        <v>0</v>
      </c>
      <c r="AU159" s="13">
        <f t="shared" si="122"/>
        <v>14250</v>
      </c>
    </row>
    <row r="160" spans="1:47" x14ac:dyDescent="0.3">
      <c r="A160" s="19">
        <v>155</v>
      </c>
      <c r="B160" s="19">
        <v>33691160</v>
      </c>
      <c r="C160" s="24" t="s">
        <v>213</v>
      </c>
      <c r="D160" s="21">
        <v>5</v>
      </c>
      <c r="E160" s="22">
        <f t="shared" si="121"/>
        <v>1800</v>
      </c>
      <c r="F160" s="25">
        <v>9000</v>
      </c>
      <c r="G160" s="6">
        <f t="shared" si="89"/>
        <v>0</v>
      </c>
      <c r="H160" s="6">
        <f t="shared" si="90"/>
        <v>0</v>
      </c>
      <c r="I160" s="6"/>
      <c r="J160" s="6">
        <f t="shared" si="91"/>
        <v>0</v>
      </c>
      <c r="K160" s="6">
        <f t="shared" si="92"/>
        <v>0</v>
      </c>
      <c r="L160" s="28">
        <f t="shared" si="93"/>
        <v>1425</v>
      </c>
      <c r="M160" s="28">
        <f t="shared" si="94"/>
        <v>1710</v>
      </c>
      <c r="N160" s="28">
        <v>7125</v>
      </c>
      <c r="O160" s="28">
        <f t="shared" si="95"/>
        <v>1425</v>
      </c>
      <c r="P160" s="28">
        <f t="shared" si="96"/>
        <v>8550</v>
      </c>
      <c r="Q160" s="6">
        <f t="shared" si="97"/>
        <v>0</v>
      </c>
      <c r="R160" s="6">
        <f t="shared" si="98"/>
        <v>0</v>
      </c>
      <c r="S160" s="6"/>
      <c r="T160" s="6">
        <f t="shared" si="99"/>
        <v>0</v>
      </c>
      <c r="U160" s="6">
        <f t="shared" si="100"/>
        <v>0</v>
      </c>
      <c r="V160" s="6">
        <f t="shared" si="101"/>
        <v>0</v>
      </c>
      <c r="W160" s="6">
        <f t="shared" si="102"/>
        <v>0</v>
      </c>
      <c r="X160" s="6"/>
      <c r="Y160" s="6">
        <f t="shared" si="103"/>
        <v>0</v>
      </c>
      <c r="Z160" s="6">
        <f t="shared" si="104"/>
        <v>0</v>
      </c>
      <c r="AA160" s="6">
        <f t="shared" si="105"/>
        <v>0</v>
      </c>
      <c r="AB160" s="6">
        <f t="shared" si="106"/>
        <v>0</v>
      </c>
      <c r="AC160" s="6"/>
      <c r="AD160" s="6">
        <f t="shared" si="107"/>
        <v>0</v>
      </c>
      <c r="AE160" s="6">
        <f t="shared" si="108"/>
        <v>0</v>
      </c>
      <c r="AF160" s="6">
        <f t="shared" si="109"/>
        <v>0</v>
      </c>
      <c r="AG160" s="6">
        <f t="shared" si="110"/>
        <v>0</v>
      </c>
      <c r="AH160" s="6"/>
      <c r="AI160" s="6">
        <f t="shared" si="111"/>
        <v>0</v>
      </c>
      <c r="AJ160" s="6">
        <f t="shared" si="112"/>
        <v>0</v>
      </c>
      <c r="AK160" s="6">
        <f t="shared" si="113"/>
        <v>0</v>
      </c>
      <c r="AL160" s="6">
        <f t="shared" si="114"/>
        <v>0</v>
      </c>
      <c r="AM160" s="6"/>
      <c r="AN160" s="6">
        <f t="shared" si="115"/>
        <v>0</v>
      </c>
      <c r="AO160" s="6">
        <f t="shared" si="116"/>
        <v>0</v>
      </c>
      <c r="AP160" s="6">
        <f t="shared" si="117"/>
        <v>0</v>
      </c>
      <c r="AQ160" s="6">
        <f t="shared" si="118"/>
        <v>0</v>
      </c>
      <c r="AR160" s="6"/>
      <c r="AS160" s="6">
        <f t="shared" si="119"/>
        <v>0</v>
      </c>
      <c r="AT160" s="6">
        <f t="shared" si="120"/>
        <v>0</v>
      </c>
      <c r="AU160" s="13">
        <f t="shared" si="122"/>
        <v>7125</v>
      </c>
    </row>
    <row r="161" spans="1:47" x14ac:dyDescent="0.3">
      <c r="A161" s="14">
        <v>156</v>
      </c>
      <c r="B161" s="14">
        <v>33691160</v>
      </c>
      <c r="C161" s="15" t="s">
        <v>214</v>
      </c>
      <c r="D161" s="16">
        <v>10</v>
      </c>
      <c r="E161" s="17">
        <f t="shared" si="121"/>
        <v>1800</v>
      </c>
      <c r="F161" s="18">
        <v>18000</v>
      </c>
      <c r="G161" s="6">
        <f t="shared" si="89"/>
        <v>0</v>
      </c>
      <c r="H161" s="6">
        <f t="shared" si="90"/>
        <v>0</v>
      </c>
      <c r="I161" s="6"/>
      <c r="J161" s="6">
        <f t="shared" si="91"/>
        <v>0</v>
      </c>
      <c r="K161" s="6">
        <f t="shared" si="92"/>
        <v>0</v>
      </c>
      <c r="L161" s="28">
        <f t="shared" si="93"/>
        <v>0</v>
      </c>
      <c r="M161" s="28">
        <f t="shared" si="94"/>
        <v>0</v>
      </c>
      <c r="N161" s="28"/>
      <c r="O161" s="28">
        <f t="shared" si="95"/>
        <v>0</v>
      </c>
      <c r="P161" s="28">
        <f t="shared" si="96"/>
        <v>0</v>
      </c>
      <c r="Q161" s="6">
        <f t="shared" si="97"/>
        <v>0</v>
      </c>
      <c r="R161" s="6">
        <f t="shared" si="98"/>
        <v>0</v>
      </c>
      <c r="S161" s="6"/>
      <c r="T161" s="6">
        <f t="shared" si="99"/>
        <v>0</v>
      </c>
      <c r="U161" s="6">
        <f t="shared" si="100"/>
        <v>0</v>
      </c>
      <c r="V161" s="6">
        <f t="shared" si="101"/>
        <v>0</v>
      </c>
      <c r="W161" s="6">
        <f t="shared" si="102"/>
        <v>0</v>
      </c>
      <c r="X161" s="6"/>
      <c r="Y161" s="6">
        <f t="shared" si="103"/>
        <v>0</v>
      </c>
      <c r="Z161" s="6">
        <f t="shared" si="104"/>
        <v>0</v>
      </c>
      <c r="AA161" s="6">
        <f t="shared" si="105"/>
        <v>0</v>
      </c>
      <c r="AB161" s="6">
        <f t="shared" si="106"/>
        <v>0</v>
      </c>
      <c r="AC161" s="6"/>
      <c r="AD161" s="6">
        <f t="shared" si="107"/>
        <v>0</v>
      </c>
      <c r="AE161" s="6">
        <f t="shared" si="108"/>
        <v>0</v>
      </c>
      <c r="AF161" s="6">
        <f t="shared" si="109"/>
        <v>0</v>
      </c>
      <c r="AG161" s="6">
        <f t="shared" si="110"/>
        <v>0</v>
      </c>
      <c r="AH161" s="6"/>
      <c r="AI161" s="6">
        <f t="shared" si="111"/>
        <v>0</v>
      </c>
      <c r="AJ161" s="6">
        <f t="shared" si="112"/>
        <v>0</v>
      </c>
      <c r="AK161" s="6">
        <f t="shared" si="113"/>
        <v>0</v>
      </c>
      <c r="AL161" s="6">
        <f t="shared" si="114"/>
        <v>0</v>
      </c>
      <c r="AM161" s="6"/>
      <c r="AN161" s="6">
        <f t="shared" si="115"/>
        <v>0</v>
      </c>
      <c r="AO161" s="6">
        <f t="shared" si="116"/>
        <v>0</v>
      </c>
      <c r="AP161" s="6">
        <f t="shared" si="117"/>
        <v>0</v>
      </c>
      <c r="AQ161" s="6">
        <f t="shared" si="118"/>
        <v>0</v>
      </c>
      <c r="AR161" s="6"/>
      <c r="AS161" s="6">
        <f t="shared" si="119"/>
        <v>0</v>
      </c>
      <c r="AT161" s="6">
        <f t="shared" si="120"/>
        <v>0</v>
      </c>
      <c r="AU161" s="13">
        <f t="shared" si="122"/>
        <v>0</v>
      </c>
    </row>
    <row r="162" spans="1:47" x14ac:dyDescent="0.3">
      <c r="A162" s="19">
        <v>157</v>
      </c>
      <c r="B162" s="19">
        <v>33691160</v>
      </c>
      <c r="C162" s="24" t="s">
        <v>215</v>
      </c>
      <c r="D162" s="21">
        <v>10</v>
      </c>
      <c r="E162" s="22">
        <f t="shared" si="121"/>
        <v>1800</v>
      </c>
      <c r="F162" s="25">
        <v>18000</v>
      </c>
      <c r="G162" s="6">
        <f t="shared" si="89"/>
        <v>0</v>
      </c>
      <c r="H162" s="6">
        <f t="shared" si="90"/>
        <v>0</v>
      </c>
      <c r="I162" s="6"/>
      <c r="J162" s="6">
        <f t="shared" si="91"/>
        <v>0</v>
      </c>
      <c r="K162" s="6">
        <f t="shared" si="92"/>
        <v>0</v>
      </c>
      <c r="L162" s="28">
        <f t="shared" si="93"/>
        <v>1425</v>
      </c>
      <c r="M162" s="28">
        <f t="shared" si="94"/>
        <v>1710</v>
      </c>
      <c r="N162" s="28">
        <v>14250</v>
      </c>
      <c r="O162" s="28">
        <f t="shared" si="95"/>
        <v>2850</v>
      </c>
      <c r="P162" s="28">
        <f t="shared" si="96"/>
        <v>17100</v>
      </c>
      <c r="Q162" s="6">
        <f t="shared" si="97"/>
        <v>0</v>
      </c>
      <c r="R162" s="6">
        <f t="shared" si="98"/>
        <v>0</v>
      </c>
      <c r="S162" s="6"/>
      <c r="T162" s="6">
        <f t="shared" si="99"/>
        <v>0</v>
      </c>
      <c r="U162" s="6">
        <f t="shared" si="100"/>
        <v>0</v>
      </c>
      <c r="V162" s="6">
        <f t="shared" si="101"/>
        <v>0</v>
      </c>
      <c r="W162" s="6">
        <f t="shared" si="102"/>
        <v>0</v>
      </c>
      <c r="X162" s="6"/>
      <c r="Y162" s="6">
        <f t="shared" si="103"/>
        <v>0</v>
      </c>
      <c r="Z162" s="6">
        <f t="shared" si="104"/>
        <v>0</v>
      </c>
      <c r="AA162" s="6">
        <f t="shared" si="105"/>
        <v>0</v>
      </c>
      <c r="AB162" s="6">
        <f t="shared" si="106"/>
        <v>0</v>
      </c>
      <c r="AC162" s="6"/>
      <c r="AD162" s="6">
        <f t="shared" si="107"/>
        <v>0</v>
      </c>
      <c r="AE162" s="6">
        <f t="shared" si="108"/>
        <v>0</v>
      </c>
      <c r="AF162" s="6">
        <f t="shared" si="109"/>
        <v>0</v>
      </c>
      <c r="AG162" s="6">
        <f t="shared" si="110"/>
        <v>0</v>
      </c>
      <c r="AH162" s="6"/>
      <c r="AI162" s="6">
        <f t="shared" si="111"/>
        <v>0</v>
      </c>
      <c r="AJ162" s="6">
        <f t="shared" si="112"/>
        <v>0</v>
      </c>
      <c r="AK162" s="6">
        <f t="shared" si="113"/>
        <v>0</v>
      </c>
      <c r="AL162" s="6">
        <f t="shared" si="114"/>
        <v>0</v>
      </c>
      <c r="AM162" s="6"/>
      <c r="AN162" s="6">
        <f t="shared" si="115"/>
        <v>0</v>
      </c>
      <c r="AO162" s="6">
        <f t="shared" si="116"/>
        <v>0</v>
      </c>
      <c r="AP162" s="6">
        <f t="shared" si="117"/>
        <v>0</v>
      </c>
      <c r="AQ162" s="6">
        <f t="shared" si="118"/>
        <v>0</v>
      </c>
      <c r="AR162" s="6"/>
      <c r="AS162" s="6">
        <f t="shared" si="119"/>
        <v>0</v>
      </c>
      <c r="AT162" s="6">
        <f t="shared" si="120"/>
        <v>0</v>
      </c>
      <c r="AU162" s="13">
        <f t="shared" si="122"/>
        <v>14250</v>
      </c>
    </row>
    <row r="163" spans="1:47" x14ac:dyDescent="0.3">
      <c r="A163" s="19">
        <v>158</v>
      </c>
      <c r="B163" s="19">
        <v>33691160</v>
      </c>
      <c r="C163" s="24" t="s">
        <v>216</v>
      </c>
      <c r="D163" s="21">
        <v>2</v>
      </c>
      <c r="E163" s="22">
        <f t="shared" si="121"/>
        <v>1800</v>
      </c>
      <c r="F163" s="25">
        <v>3600</v>
      </c>
      <c r="G163" s="6">
        <f t="shared" si="89"/>
        <v>0</v>
      </c>
      <c r="H163" s="6">
        <f t="shared" si="90"/>
        <v>0</v>
      </c>
      <c r="I163" s="6"/>
      <c r="J163" s="6">
        <f t="shared" si="91"/>
        <v>0</v>
      </c>
      <c r="K163" s="6">
        <f t="shared" si="92"/>
        <v>0</v>
      </c>
      <c r="L163" s="28">
        <f t="shared" si="93"/>
        <v>1425</v>
      </c>
      <c r="M163" s="28">
        <f t="shared" si="94"/>
        <v>1710</v>
      </c>
      <c r="N163" s="28">
        <v>2850</v>
      </c>
      <c r="O163" s="28">
        <f t="shared" si="95"/>
        <v>570</v>
      </c>
      <c r="P163" s="28">
        <f t="shared" si="96"/>
        <v>3420</v>
      </c>
      <c r="Q163" s="6">
        <f t="shared" si="97"/>
        <v>0</v>
      </c>
      <c r="R163" s="6">
        <f t="shared" si="98"/>
        <v>0</v>
      </c>
      <c r="S163" s="6"/>
      <c r="T163" s="6">
        <f t="shared" si="99"/>
        <v>0</v>
      </c>
      <c r="U163" s="6">
        <f t="shared" si="100"/>
        <v>0</v>
      </c>
      <c r="V163" s="6">
        <f t="shared" si="101"/>
        <v>0</v>
      </c>
      <c r="W163" s="6">
        <f t="shared" si="102"/>
        <v>0</v>
      </c>
      <c r="X163" s="6"/>
      <c r="Y163" s="6">
        <f t="shared" si="103"/>
        <v>0</v>
      </c>
      <c r="Z163" s="6">
        <f t="shared" si="104"/>
        <v>0</v>
      </c>
      <c r="AA163" s="6">
        <f t="shared" si="105"/>
        <v>0</v>
      </c>
      <c r="AB163" s="6">
        <f t="shared" si="106"/>
        <v>0</v>
      </c>
      <c r="AC163" s="6"/>
      <c r="AD163" s="6">
        <f t="shared" si="107"/>
        <v>0</v>
      </c>
      <c r="AE163" s="6">
        <f t="shared" si="108"/>
        <v>0</v>
      </c>
      <c r="AF163" s="6">
        <f t="shared" si="109"/>
        <v>0</v>
      </c>
      <c r="AG163" s="6">
        <f t="shared" si="110"/>
        <v>0</v>
      </c>
      <c r="AH163" s="6"/>
      <c r="AI163" s="6">
        <f t="shared" si="111"/>
        <v>0</v>
      </c>
      <c r="AJ163" s="6">
        <f t="shared" si="112"/>
        <v>0</v>
      </c>
      <c r="AK163" s="6">
        <f t="shared" si="113"/>
        <v>0</v>
      </c>
      <c r="AL163" s="6">
        <f t="shared" si="114"/>
        <v>0</v>
      </c>
      <c r="AM163" s="6"/>
      <c r="AN163" s="6">
        <f t="shared" si="115"/>
        <v>0</v>
      </c>
      <c r="AO163" s="6">
        <f t="shared" si="116"/>
        <v>0</v>
      </c>
      <c r="AP163" s="6">
        <f t="shared" si="117"/>
        <v>0</v>
      </c>
      <c r="AQ163" s="6">
        <f t="shared" si="118"/>
        <v>0</v>
      </c>
      <c r="AR163" s="6"/>
      <c r="AS163" s="6">
        <f t="shared" si="119"/>
        <v>0</v>
      </c>
      <c r="AT163" s="6">
        <f t="shared" si="120"/>
        <v>0</v>
      </c>
      <c r="AU163" s="13">
        <f t="shared" si="122"/>
        <v>2850</v>
      </c>
    </row>
    <row r="164" spans="1:47" x14ac:dyDescent="0.3">
      <c r="A164" s="14">
        <v>159</v>
      </c>
      <c r="B164" s="14">
        <v>33691160</v>
      </c>
      <c r="C164" s="15" t="s">
        <v>217</v>
      </c>
      <c r="D164" s="16">
        <v>1</v>
      </c>
      <c r="E164" s="17">
        <f t="shared" si="121"/>
        <v>1800</v>
      </c>
      <c r="F164" s="18">
        <v>1800</v>
      </c>
      <c r="G164" s="6">
        <f t="shared" si="89"/>
        <v>0</v>
      </c>
      <c r="H164" s="6">
        <f t="shared" si="90"/>
        <v>0</v>
      </c>
      <c r="I164" s="6"/>
      <c r="J164" s="6">
        <f t="shared" si="91"/>
        <v>0</v>
      </c>
      <c r="K164" s="6">
        <f t="shared" si="92"/>
        <v>0</v>
      </c>
      <c r="L164" s="6">
        <f t="shared" si="93"/>
        <v>0</v>
      </c>
      <c r="M164" s="6">
        <f t="shared" si="94"/>
        <v>0</v>
      </c>
      <c r="N164" s="6"/>
      <c r="O164" s="6">
        <f t="shared" si="95"/>
        <v>0</v>
      </c>
      <c r="P164" s="6">
        <f t="shared" si="96"/>
        <v>0</v>
      </c>
      <c r="Q164" s="6">
        <f t="shared" si="97"/>
        <v>0</v>
      </c>
      <c r="R164" s="6">
        <f t="shared" si="98"/>
        <v>0</v>
      </c>
      <c r="S164" s="6"/>
      <c r="T164" s="6">
        <f t="shared" si="99"/>
        <v>0</v>
      </c>
      <c r="U164" s="6">
        <f t="shared" si="100"/>
        <v>0</v>
      </c>
      <c r="V164" s="6">
        <f t="shared" si="101"/>
        <v>0</v>
      </c>
      <c r="W164" s="6">
        <f t="shared" si="102"/>
        <v>0</v>
      </c>
      <c r="X164" s="6"/>
      <c r="Y164" s="6">
        <f t="shared" si="103"/>
        <v>0</v>
      </c>
      <c r="Z164" s="6">
        <f t="shared" si="104"/>
        <v>0</v>
      </c>
      <c r="AA164" s="6">
        <f t="shared" si="105"/>
        <v>0</v>
      </c>
      <c r="AB164" s="6">
        <f t="shared" si="106"/>
        <v>0</v>
      </c>
      <c r="AC164" s="6"/>
      <c r="AD164" s="6">
        <f t="shared" si="107"/>
        <v>0</v>
      </c>
      <c r="AE164" s="6">
        <f t="shared" si="108"/>
        <v>0</v>
      </c>
      <c r="AF164" s="6">
        <f t="shared" si="109"/>
        <v>0</v>
      </c>
      <c r="AG164" s="6">
        <f t="shared" si="110"/>
        <v>0</v>
      </c>
      <c r="AH164" s="6"/>
      <c r="AI164" s="6">
        <f t="shared" si="111"/>
        <v>0</v>
      </c>
      <c r="AJ164" s="6">
        <f t="shared" si="112"/>
        <v>0</v>
      </c>
      <c r="AK164" s="6">
        <f t="shared" si="113"/>
        <v>0</v>
      </c>
      <c r="AL164" s="6">
        <f t="shared" si="114"/>
        <v>0</v>
      </c>
      <c r="AM164" s="6"/>
      <c r="AN164" s="6">
        <f t="shared" si="115"/>
        <v>0</v>
      </c>
      <c r="AO164" s="6">
        <f t="shared" si="116"/>
        <v>0</v>
      </c>
      <c r="AP164" s="6">
        <f t="shared" si="117"/>
        <v>0</v>
      </c>
      <c r="AQ164" s="6">
        <f t="shared" si="118"/>
        <v>0</v>
      </c>
      <c r="AR164" s="6"/>
      <c r="AS164" s="6">
        <f t="shared" si="119"/>
        <v>0</v>
      </c>
      <c r="AT164" s="6">
        <f t="shared" si="120"/>
        <v>0</v>
      </c>
      <c r="AU164" s="13">
        <f t="shared" si="122"/>
        <v>0</v>
      </c>
    </row>
    <row r="165" spans="1:47" x14ac:dyDescent="0.3">
      <c r="A165" s="19">
        <v>160</v>
      </c>
      <c r="B165" s="19">
        <v>33691160</v>
      </c>
      <c r="C165" s="24" t="s">
        <v>218</v>
      </c>
      <c r="D165" s="21">
        <v>1</v>
      </c>
      <c r="E165" s="22">
        <f t="shared" si="121"/>
        <v>1800</v>
      </c>
      <c r="F165" s="25">
        <v>1800</v>
      </c>
      <c r="G165" s="6">
        <f t="shared" ref="G165:G212" si="123">+I165/$D165</f>
        <v>0</v>
      </c>
      <c r="H165" s="6">
        <f t="shared" ref="H165:H212" si="124">+K165/$D165</f>
        <v>0</v>
      </c>
      <c r="I165" s="6"/>
      <c r="J165" s="6">
        <f t="shared" ref="J165:J212" si="125">+I165*0.2</f>
        <v>0</v>
      </c>
      <c r="K165" s="6">
        <f t="shared" ref="K165:K212" si="126">+J165+I165</f>
        <v>0</v>
      </c>
      <c r="L165" s="28">
        <f t="shared" ref="L165:L212" si="127">+N165/$D165</f>
        <v>1425</v>
      </c>
      <c r="M165" s="28">
        <f t="shared" ref="M165:M212" si="128">+P165/$D165</f>
        <v>1710</v>
      </c>
      <c r="N165" s="28">
        <v>1425</v>
      </c>
      <c r="O165" s="28">
        <f t="shared" ref="O165:O212" si="129">+N165*0.2</f>
        <v>285</v>
      </c>
      <c r="P165" s="28">
        <f t="shared" ref="P165:P212" si="130">+O165+N165</f>
        <v>1710</v>
      </c>
      <c r="Q165" s="6">
        <f t="shared" ref="Q165:Q212" si="131">+S165/$D165</f>
        <v>0</v>
      </c>
      <c r="R165" s="6">
        <f t="shared" ref="R165:R212" si="132">+U165/$D165</f>
        <v>0</v>
      </c>
      <c r="S165" s="6"/>
      <c r="T165" s="6">
        <f t="shared" ref="T165:T212" si="133">+S165*0.2</f>
        <v>0</v>
      </c>
      <c r="U165" s="6">
        <f t="shared" ref="U165:U212" si="134">+T165+S165</f>
        <v>0</v>
      </c>
      <c r="V165" s="6">
        <f t="shared" ref="V165:V212" si="135">+X165/$D165</f>
        <v>0</v>
      </c>
      <c r="W165" s="6">
        <f t="shared" ref="W165:W212" si="136">+Z165/$D165</f>
        <v>0</v>
      </c>
      <c r="X165" s="6"/>
      <c r="Y165" s="6">
        <f t="shared" ref="Y165:Y212" si="137">+X165*0.2</f>
        <v>0</v>
      </c>
      <c r="Z165" s="6">
        <f t="shared" ref="Z165:Z212" si="138">+Y165+X165</f>
        <v>0</v>
      </c>
      <c r="AA165" s="6">
        <f t="shared" ref="AA165:AA212" si="139">+AC165/$D165</f>
        <v>0</v>
      </c>
      <c r="AB165" s="6">
        <f t="shared" ref="AB165:AB212" si="140">+AE165/$D165</f>
        <v>0</v>
      </c>
      <c r="AC165" s="6"/>
      <c r="AD165" s="6">
        <f t="shared" ref="AD165:AD212" si="141">+AC165*0.2</f>
        <v>0</v>
      </c>
      <c r="AE165" s="6">
        <f t="shared" ref="AE165:AE212" si="142">+AD165+AC165</f>
        <v>0</v>
      </c>
      <c r="AF165" s="6">
        <f t="shared" ref="AF165:AF212" si="143">+AH165/$D165</f>
        <v>0</v>
      </c>
      <c r="AG165" s="6">
        <f t="shared" ref="AG165:AG212" si="144">+AJ165/$D165</f>
        <v>0</v>
      </c>
      <c r="AH165" s="6"/>
      <c r="AI165" s="6">
        <f t="shared" ref="AI165:AI212" si="145">+AH165*0.2</f>
        <v>0</v>
      </c>
      <c r="AJ165" s="6">
        <f t="shared" ref="AJ165:AJ212" si="146">+AI165+AH165</f>
        <v>0</v>
      </c>
      <c r="AK165" s="6">
        <f t="shared" ref="AK165:AK212" si="147">+AM165/$D165</f>
        <v>0</v>
      </c>
      <c r="AL165" s="6">
        <f t="shared" ref="AL165:AL212" si="148">+AO165/$D165</f>
        <v>0</v>
      </c>
      <c r="AM165" s="6"/>
      <c r="AN165" s="6">
        <f t="shared" ref="AN165:AN212" si="149">+AM165*0.2</f>
        <v>0</v>
      </c>
      <c r="AO165" s="6">
        <f t="shared" ref="AO165:AO212" si="150">+AN165+AM165</f>
        <v>0</v>
      </c>
      <c r="AP165" s="6">
        <f t="shared" ref="AP165:AP212" si="151">+AR165/$D165</f>
        <v>0</v>
      </c>
      <c r="AQ165" s="6">
        <f t="shared" ref="AQ165:AQ212" si="152">+AT165/$D165</f>
        <v>0</v>
      </c>
      <c r="AR165" s="6"/>
      <c r="AS165" s="6">
        <f t="shared" ref="AS165:AS212" si="153">+AR165*0.2</f>
        <v>0</v>
      </c>
      <c r="AT165" s="6">
        <f t="shared" ref="AT165:AT212" si="154">+AS165+AR165</f>
        <v>0</v>
      </c>
      <c r="AU165" s="13">
        <f t="shared" si="122"/>
        <v>1425</v>
      </c>
    </row>
    <row r="166" spans="1:47" x14ac:dyDescent="0.3">
      <c r="A166" s="19">
        <v>161</v>
      </c>
      <c r="B166" s="19">
        <v>33691160</v>
      </c>
      <c r="C166" s="24" t="s">
        <v>219</v>
      </c>
      <c r="D166" s="21">
        <v>4</v>
      </c>
      <c r="E166" s="22">
        <f t="shared" si="121"/>
        <v>1800</v>
      </c>
      <c r="F166" s="25">
        <v>7200</v>
      </c>
      <c r="G166" s="6">
        <f t="shared" si="123"/>
        <v>0</v>
      </c>
      <c r="H166" s="6">
        <f t="shared" si="124"/>
        <v>0</v>
      </c>
      <c r="I166" s="6"/>
      <c r="J166" s="6">
        <f t="shared" si="125"/>
        <v>0</v>
      </c>
      <c r="K166" s="6">
        <f t="shared" si="126"/>
        <v>0</v>
      </c>
      <c r="L166" s="28">
        <f t="shared" si="127"/>
        <v>1425</v>
      </c>
      <c r="M166" s="28">
        <f t="shared" si="128"/>
        <v>1710</v>
      </c>
      <c r="N166" s="28">
        <v>5700</v>
      </c>
      <c r="O166" s="28">
        <f t="shared" si="129"/>
        <v>1140</v>
      </c>
      <c r="P166" s="28">
        <f t="shared" si="130"/>
        <v>6840</v>
      </c>
      <c r="Q166" s="6">
        <f t="shared" si="131"/>
        <v>0</v>
      </c>
      <c r="R166" s="6">
        <f t="shared" si="132"/>
        <v>0</v>
      </c>
      <c r="S166" s="6"/>
      <c r="T166" s="6">
        <f t="shared" si="133"/>
        <v>0</v>
      </c>
      <c r="U166" s="6">
        <f t="shared" si="134"/>
        <v>0</v>
      </c>
      <c r="V166" s="6">
        <f t="shared" si="135"/>
        <v>0</v>
      </c>
      <c r="W166" s="6">
        <f t="shared" si="136"/>
        <v>0</v>
      </c>
      <c r="X166" s="6"/>
      <c r="Y166" s="6">
        <f t="shared" si="137"/>
        <v>0</v>
      </c>
      <c r="Z166" s="6">
        <f t="shared" si="138"/>
        <v>0</v>
      </c>
      <c r="AA166" s="6">
        <f t="shared" si="139"/>
        <v>0</v>
      </c>
      <c r="AB166" s="6">
        <f t="shared" si="140"/>
        <v>0</v>
      </c>
      <c r="AC166" s="6"/>
      <c r="AD166" s="6">
        <f t="shared" si="141"/>
        <v>0</v>
      </c>
      <c r="AE166" s="6">
        <f t="shared" si="142"/>
        <v>0</v>
      </c>
      <c r="AF166" s="6">
        <f t="shared" si="143"/>
        <v>0</v>
      </c>
      <c r="AG166" s="6">
        <f t="shared" si="144"/>
        <v>0</v>
      </c>
      <c r="AH166" s="6"/>
      <c r="AI166" s="6">
        <f t="shared" si="145"/>
        <v>0</v>
      </c>
      <c r="AJ166" s="6">
        <f t="shared" si="146"/>
        <v>0</v>
      </c>
      <c r="AK166" s="6">
        <f t="shared" si="147"/>
        <v>0</v>
      </c>
      <c r="AL166" s="6">
        <f t="shared" si="148"/>
        <v>0</v>
      </c>
      <c r="AM166" s="6"/>
      <c r="AN166" s="6">
        <f t="shared" si="149"/>
        <v>0</v>
      </c>
      <c r="AO166" s="6">
        <f t="shared" si="150"/>
        <v>0</v>
      </c>
      <c r="AP166" s="6">
        <f t="shared" si="151"/>
        <v>0</v>
      </c>
      <c r="AQ166" s="6">
        <f t="shared" si="152"/>
        <v>0</v>
      </c>
      <c r="AR166" s="6"/>
      <c r="AS166" s="6">
        <f t="shared" si="153"/>
        <v>0</v>
      </c>
      <c r="AT166" s="6">
        <f t="shared" si="154"/>
        <v>0</v>
      </c>
      <c r="AU166" s="13">
        <f t="shared" si="122"/>
        <v>5700</v>
      </c>
    </row>
    <row r="167" spans="1:47" x14ac:dyDescent="0.3">
      <c r="A167" s="19">
        <v>162</v>
      </c>
      <c r="B167" s="19">
        <v>33691160</v>
      </c>
      <c r="C167" s="24" t="s">
        <v>220</v>
      </c>
      <c r="D167" s="21">
        <v>1</v>
      </c>
      <c r="E167" s="22">
        <f t="shared" si="121"/>
        <v>1800</v>
      </c>
      <c r="F167" s="25">
        <v>1800</v>
      </c>
      <c r="G167" s="6">
        <f t="shared" si="123"/>
        <v>0</v>
      </c>
      <c r="H167" s="6">
        <f t="shared" si="124"/>
        <v>0</v>
      </c>
      <c r="I167" s="6"/>
      <c r="J167" s="6">
        <f t="shared" si="125"/>
        <v>0</v>
      </c>
      <c r="K167" s="6">
        <f t="shared" si="126"/>
        <v>0</v>
      </c>
      <c r="L167" s="28">
        <f t="shared" si="127"/>
        <v>1425</v>
      </c>
      <c r="M167" s="28">
        <f t="shared" si="128"/>
        <v>1710</v>
      </c>
      <c r="N167" s="28">
        <v>1425</v>
      </c>
      <c r="O167" s="28">
        <f t="shared" si="129"/>
        <v>285</v>
      </c>
      <c r="P167" s="28">
        <f t="shared" si="130"/>
        <v>1710</v>
      </c>
      <c r="Q167" s="6">
        <f t="shared" si="131"/>
        <v>0</v>
      </c>
      <c r="R167" s="6">
        <f t="shared" si="132"/>
        <v>0</v>
      </c>
      <c r="S167" s="6"/>
      <c r="T167" s="6">
        <f t="shared" si="133"/>
        <v>0</v>
      </c>
      <c r="U167" s="6">
        <f t="shared" si="134"/>
        <v>0</v>
      </c>
      <c r="V167" s="6">
        <f t="shared" si="135"/>
        <v>0</v>
      </c>
      <c r="W167" s="6">
        <f t="shared" si="136"/>
        <v>0</v>
      </c>
      <c r="X167" s="6"/>
      <c r="Y167" s="6">
        <f t="shared" si="137"/>
        <v>0</v>
      </c>
      <c r="Z167" s="6">
        <f t="shared" si="138"/>
        <v>0</v>
      </c>
      <c r="AA167" s="6">
        <f t="shared" si="139"/>
        <v>0</v>
      </c>
      <c r="AB167" s="6">
        <f t="shared" si="140"/>
        <v>0</v>
      </c>
      <c r="AC167" s="6"/>
      <c r="AD167" s="6">
        <f t="shared" si="141"/>
        <v>0</v>
      </c>
      <c r="AE167" s="6">
        <f t="shared" si="142"/>
        <v>0</v>
      </c>
      <c r="AF167" s="6">
        <f t="shared" si="143"/>
        <v>0</v>
      </c>
      <c r="AG167" s="6">
        <f t="shared" si="144"/>
        <v>0</v>
      </c>
      <c r="AH167" s="6"/>
      <c r="AI167" s="6">
        <f t="shared" si="145"/>
        <v>0</v>
      </c>
      <c r="AJ167" s="6">
        <f t="shared" si="146"/>
        <v>0</v>
      </c>
      <c r="AK167" s="6">
        <f t="shared" si="147"/>
        <v>0</v>
      </c>
      <c r="AL167" s="6">
        <f t="shared" si="148"/>
        <v>0</v>
      </c>
      <c r="AM167" s="6"/>
      <c r="AN167" s="6">
        <f t="shared" si="149"/>
        <v>0</v>
      </c>
      <c r="AO167" s="6">
        <f t="shared" si="150"/>
        <v>0</v>
      </c>
      <c r="AP167" s="6">
        <f t="shared" si="151"/>
        <v>0</v>
      </c>
      <c r="AQ167" s="6">
        <f t="shared" si="152"/>
        <v>0</v>
      </c>
      <c r="AR167" s="6"/>
      <c r="AS167" s="6">
        <f t="shared" si="153"/>
        <v>0</v>
      </c>
      <c r="AT167" s="6">
        <f t="shared" si="154"/>
        <v>0</v>
      </c>
      <c r="AU167" s="13">
        <f t="shared" si="122"/>
        <v>1425</v>
      </c>
    </row>
    <row r="168" spans="1:47" x14ac:dyDescent="0.3">
      <c r="A168" s="19">
        <v>163</v>
      </c>
      <c r="B168" s="19">
        <v>33691160</v>
      </c>
      <c r="C168" s="24" t="s">
        <v>221</v>
      </c>
      <c r="D168" s="21">
        <v>8</v>
      </c>
      <c r="E168" s="22">
        <f t="shared" si="121"/>
        <v>1800</v>
      </c>
      <c r="F168" s="25">
        <v>14400</v>
      </c>
      <c r="G168" s="6">
        <f t="shared" si="123"/>
        <v>0</v>
      </c>
      <c r="H168" s="6">
        <f t="shared" si="124"/>
        <v>0</v>
      </c>
      <c r="I168" s="6"/>
      <c r="J168" s="6">
        <f t="shared" si="125"/>
        <v>0</v>
      </c>
      <c r="K168" s="6">
        <f t="shared" si="126"/>
        <v>0</v>
      </c>
      <c r="L168" s="28">
        <f t="shared" si="127"/>
        <v>1425</v>
      </c>
      <c r="M168" s="28">
        <f t="shared" si="128"/>
        <v>1710</v>
      </c>
      <c r="N168" s="28">
        <v>11400</v>
      </c>
      <c r="O168" s="28">
        <f t="shared" si="129"/>
        <v>2280</v>
      </c>
      <c r="P168" s="28">
        <f t="shared" si="130"/>
        <v>13680</v>
      </c>
      <c r="Q168" s="6">
        <f t="shared" si="131"/>
        <v>0</v>
      </c>
      <c r="R168" s="6">
        <f t="shared" si="132"/>
        <v>0</v>
      </c>
      <c r="S168" s="6"/>
      <c r="T168" s="6">
        <f t="shared" si="133"/>
        <v>0</v>
      </c>
      <c r="U168" s="6">
        <f t="shared" si="134"/>
        <v>0</v>
      </c>
      <c r="V168" s="6">
        <f t="shared" si="135"/>
        <v>0</v>
      </c>
      <c r="W168" s="6">
        <f t="shared" si="136"/>
        <v>0</v>
      </c>
      <c r="X168" s="6"/>
      <c r="Y168" s="6">
        <f t="shared" si="137"/>
        <v>0</v>
      </c>
      <c r="Z168" s="6">
        <f t="shared" si="138"/>
        <v>0</v>
      </c>
      <c r="AA168" s="6">
        <f t="shared" si="139"/>
        <v>0</v>
      </c>
      <c r="AB168" s="6">
        <f t="shared" si="140"/>
        <v>0</v>
      </c>
      <c r="AC168" s="6"/>
      <c r="AD168" s="6">
        <f t="shared" si="141"/>
        <v>0</v>
      </c>
      <c r="AE168" s="6">
        <f t="shared" si="142"/>
        <v>0</v>
      </c>
      <c r="AF168" s="6">
        <f t="shared" si="143"/>
        <v>0</v>
      </c>
      <c r="AG168" s="6">
        <f t="shared" si="144"/>
        <v>0</v>
      </c>
      <c r="AH168" s="6"/>
      <c r="AI168" s="6">
        <f t="shared" si="145"/>
        <v>0</v>
      </c>
      <c r="AJ168" s="6">
        <f t="shared" si="146"/>
        <v>0</v>
      </c>
      <c r="AK168" s="6">
        <f t="shared" si="147"/>
        <v>0</v>
      </c>
      <c r="AL168" s="6">
        <f t="shared" si="148"/>
        <v>0</v>
      </c>
      <c r="AM168" s="6"/>
      <c r="AN168" s="6">
        <f t="shared" si="149"/>
        <v>0</v>
      </c>
      <c r="AO168" s="6">
        <f t="shared" si="150"/>
        <v>0</v>
      </c>
      <c r="AP168" s="6">
        <f t="shared" si="151"/>
        <v>0</v>
      </c>
      <c r="AQ168" s="6">
        <f t="shared" si="152"/>
        <v>0</v>
      </c>
      <c r="AR168" s="6"/>
      <c r="AS168" s="6">
        <f t="shared" si="153"/>
        <v>0</v>
      </c>
      <c r="AT168" s="6">
        <f t="shared" si="154"/>
        <v>0</v>
      </c>
      <c r="AU168" s="13">
        <f t="shared" si="122"/>
        <v>11400</v>
      </c>
    </row>
    <row r="169" spans="1:47" x14ac:dyDescent="0.3">
      <c r="A169" s="19">
        <v>164</v>
      </c>
      <c r="B169" s="19">
        <v>33691160</v>
      </c>
      <c r="C169" s="24" t="s">
        <v>222</v>
      </c>
      <c r="D169" s="21">
        <v>4</v>
      </c>
      <c r="E169" s="22">
        <f t="shared" si="121"/>
        <v>1800</v>
      </c>
      <c r="F169" s="25">
        <v>7200</v>
      </c>
      <c r="G169" s="6">
        <f t="shared" si="123"/>
        <v>0</v>
      </c>
      <c r="H169" s="6">
        <f t="shared" si="124"/>
        <v>0</v>
      </c>
      <c r="I169" s="6"/>
      <c r="J169" s="6">
        <f t="shared" si="125"/>
        <v>0</v>
      </c>
      <c r="K169" s="6">
        <f t="shared" si="126"/>
        <v>0</v>
      </c>
      <c r="L169" s="28">
        <f t="shared" si="127"/>
        <v>1425</v>
      </c>
      <c r="M169" s="28">
        <f t="shared" si="128"/>
        <v>1710</v>
      </c>
      <c r="N169" s="28">
        <v>5700</v>
      </c>
      <c r="O169" s="28">
        <f t="shared" si="129"/>
        <v>1140</v>
      </c>
      <c r="P169" s="28">
        <f t="shared" si="130"/>
        <v>6840</v>
      </c>
      <c r="Q169" s="6">
        <f t="shared" si="131"/>
        <v>0</v>
      </c>
      <c r="R169" s="6">
        <f t="shared" si="132"/>
        <v>0</v>
      </c>
      <c r="S169" s="6"/>
      <c r="T169" s="6">
        <f t="shared" si="133"/>
        <v>0</v>
      </c>
      <c r="U169" s="6">
        <f t="shared" si="134"/>
        <v>0</v>
      </c>
      <c r="V169" s="6">
        <f t="shared" si="135"/>
        <v>0</v>
      </c>
      <c r="W169" s="6">
        <f t="shared" si="136"/>
        <v>0</v>
      </c>
      <c r="X169" s="6"/>
      <c r="Y169" s="6">
        <f t="shared" si="137"/>
        <v>0</v>
      </c>
      <c r="Z169" s="6">
        <f t="shared" si="138"/>
        <v>0</v>
      </c>
      <c r="AA169" s="6">
        <f t="shared" si="139"/>
        <v>0</v>
      </c>
      <c r="AB169" s="6">
        <f t="shared" si="140"/>
        <v>0</v>
      </c>
      <c r="AC169" s="6"/>
      <c r="AD169" s="6">
        <f t="shared" si="141"/>
        <v>0</v>
      </c>
      <c r="AE169" s="6">
        <f t="shared" si="142"/>
        <v>0</v>
      </c>
      <c r="AF169" s="6">
        <f t="shared" si="143"/>
        <v>0</v>
      </c>
      <c r="AG169" s="6">
        <f t="shared" si="144"/>
        <v>0</v>
      </c>
      <c r="AH169" s="6"/>
      <c r="AI169" s="6">
        <f t="shared" si="145"/>
        <v>0</v>
      </c>
      <c r="AJ169" s="6">
        <f t="shared" si="146"/>
        <v>0</v>
      </c>
      <c r="AK169" s="6">
        <f t="shared" si="147"/>
        <v>0</v>
      </c>
      <c r="AL169" s="6">
        <f t="shared" si="148"/>
        <v>0</v>
      </c>
      <c r="AM169" s="6"/>
      <c r="AN169" s="6">
        <f t="shared" si="149"/>
        <v>0</v>
      </c>
      <c r="AO169" s="6">
        <f t="shared" si="150"/>
        <v>0</v>
      </c>
      <c r="AP169" s="6">
        <f t="shared" si="151"/>
        <v>0</v>
      </c>
      <c r="AQ169" s="6">
        <f t="shared" si="152"/>
        <v>0</v>
      </c>
      <c r="AR169" s="6"/>
      <c r="AS169" s="6">
        <f t="shared" si="153"/>
        <v>0</v>
      </c>
      <c r="AT169" s="6">
        <f t="shared" si="154"/>
        <v>0</v>
      </c>
      <c r="AU169" s="13">
        <f t="shared" si="122"/>
        <v>5700</v>
      </c>
    </row>
    <row r="170" spans="1:47" x14ac:dyDescent="0.3">
      <c r="A170" s="19">
        <v>165</v>
      </c>
      <c r="B170" s="19">
        <v>33691160</v>
      </c>
      <c r="C170" s="24" t="s">
        <v>223</v>
      </c>
      <c r="D170" s="21">
        <v>3</v>
      </c>
      <c r="E170" s="22">
        <f t="shared" si="121"/>
        <v>1800</v>
      </c>
      <c r="F170" s="25">
        <v>5400</v>
      </c>
      <c r="G170" s="6">
        <f t="shared" si="123"/>
        <v>0</v>
      </c>
      <c r="H170" s="6">
        <f t="shared" si="124"/>
        <v>0</v>
      </c>
      <c r="I170" s="6"/>
      <c r="J170" s="6">
        <f t="shared" si="125"/>
        <v>0</v>
      </c>
      <c r="K170" s="6">
        <f t="shared" si="126"/>
        <v>0</v>
      </c>
      <c r="L170" s="28">
        <f t="shared" si="127"/>
        <v>1425</v>
      </c>
      <c r="M170" s="28">
        <f t="shared" si="128"/>
        <v>1710</v>
      </c>
      <c r="N170" s="28">
        <v>4275</v>
      </c>
      <c r="O170" s="28">
        <f t="shared" si="129"/>
        <v>855</v>
      </c>
      <c r="P170" s="28">
        <f t="shared" si="130"/>
        <v>5130</v>
      </c>
      <c r="Q170" s="6">
        <f t="shared" si="131"/>
        <v>0</v>
      </c>
      <c r="R170" s="6">
        <f t="shared" si="132"/>
        <v>0</v>
      </c>
      <c r="S170" s="6"/>
      <c r="T170" s="6">
        <f t="shared" si="133"/>
        <v>0</v>
      </c>
      <c r="U170" s="6">
        <f t="shared" si="134"/>
        <v>0</v>
      </c>
      <c r="V170" s="6">
        <f t="shared" si="135"/>
        <v>0</v>
      </c>
      <c r="W170" s="6">
        <f t="shared" si="136"/>
        <v>0</v>
      </c>
      <c r="X170" s="6"/>
      <c r="Y170" s="6">
        <f t="shared" si="137"/>
        <v>0</v>
      </c>
      <c r="Z170" s="6">
        <f t="shared" si="138"/>
        <v>0</v>
      </c>
      <c r="AA170" s="6">
        <f t="shared" si="139"/>
        <v>0</v>
      </c>
      <c r="AB170" s="6">
        <f t="shared" si="140"/>
        <v>0</v>
      </c>
      <c r="AC170" s="6"/>
      <c r="AD170" s="6">
        <f t="shared" si="141"/>
        <v>0</v>
      </c>
      <c r="AE170" s="6">
        <f t="shared" si="142"/>
        <v>0</v>
      </c>
      <c r="AF170" s="6">
        <f t="shared" si="143"/>
        <v>0</v>
      </c>
      <c r="AG170" s="6">
        <f t="shared" si="144"/>
        <v>0</v>
      </c>
      <c r="AH170" s="6"/>
      <c r="AI170" s="6">
        <f t="shared" si="145"/>
        <v>0</v>
      </c>
      <c r="AJ170" s="6">
        <f t="shared" si="146"/>
        <v>0</v>
      </c>
      <c r="AK170" s="6">
        <f t="shared" si="147"/>
        <v>0</v>
      </c>
      <c r="AL170" s="6">
        <f t="shared" si="148"/>
        <v>0</v>
      </c>
      <c r="AM170" s="6"/>
      <c r="AN170" s="6">
        <f t="shared" si="149"/>
        <v>0</v>
      </c>
      <c r="AO170" s="6">
        <f t="shared" si="150"/>
        <v>0</v>
      </c>
      <c r="AP170" s="6">
        <f t="shared" si="151"/>
        <v>0</v>
      </c>
      <c r="AQ170" s="6">
        <f t="shared" si="152"/>
        <v>0</v>
      </c>
      <c r="AR170" s="6"/>
      <c r="AS170" s="6">
        <f t="shared" si="153"/>
        <v>0</v>
      </c>
      <c r="AT170" s="6">
        <f t="shared" si="154"/>
        <v>0</v>
      </c>
      <c r="AU170" s="13">
        <f t="shared" si="122"/>
        <v>4275</v>
      </c>
    </row>
    <row r="171" spans="1:47" x14ac:dyDescent="0.3">
      <c r="A171" s="14">
        <v>166</v>
      </c>
      <c r="B171" s="14">
        <v>33691160</v>
      </c>
      <c r="C171" s="15" t="s">
        <v>224</v>
      </c>
      <c r="D171" s="16">
        <v>3</v>
      </c>
      <c r="E171" s="17">
        <f t="shared" si="121"/>
        <v>1800</v>
      </c>
      <c r="F171" s="18">
        <v>5400</v>
      </c>
      <c r="G171" s="6">
        <f t="shared" si="123"/>
        <v>0</v>
      </c>
      <c r="H171" s="6">
        <f t="shared" si="124"/>
        <v>0</v>
      </c>
      <c r="I171" s="6"/>
      <c r="J171" s="6">
        <f t="shared" si="125"/>
        <v>0</v>
      </c>
      <c r="K171" s="6">
        <f t="shared" si="126"/>
        <v>0</v>
      </c>
      <c r="L171" s="6">
        <f t="shared" si="127"/>
        <v>0</v>
      </c>
      <c r="M171" s="6">
        <f t="shared" si="128"/>
        <v>0</v>
      </c>
      <c r="N171" s="6"/>
      <c r="O171" s="6">
        <f t="shared" si="129"/>
        <v>0</v>
      </c>
      <c r="P171" s="6">
        <f t="shared" si="130"/>
        <v>0</v>
      </c>
      <c r="Q171" s="6">
        <f t="shared" si="131"/>
        <v>0</v>
      </c>
      <c r="R171" s="6">
        <f t="shared" si="132"/>
        <v>0</v>
      </c>
      <c r="S171" s="6"/>
      <c r="T171" s="6">
        <f t="shared" si="133"/>
        <v>0</v>
      </c>
      <c r="U171" s="6">
        <f t="shared" si="134"/>
        <v>0</v>
      </c>
      <c r="V171" s="6">
        <f t="shared" si="135"/>
        <v>0</v>
      </c>
      <c r="W171" s="6">
        <f t="shared" si="136"/>
        <v>0</v>
      </c>
      <c r="X171" s="6"/>
      <c r="Y171" s="6">
        <f t="shared" si="137"/>
        <v>0</v>
      </c>
      <c r="Z171" s="6">
        <f t="shared" si="138"/>
        <v>0</v>
      </c>
      <c r="AA171" s="6">
        <f t="shared" si="139"/>
        <v>0</v>
      </c>
      <c r="AB171" s="6">
        <f t="shared" si="140"/>
        <v>0</v>
      </c>
      <c r="AC171" s="6"/>
      <c r="AD171" s="6">
        <f t="shared" si="141"/>
        <v>0</v>
      </c>
      <c r="AE171" s="6">
        <f t="shared" si="142"/>
        <v>0</v>
      </c>
      <c r="AF171" s="6">
        <f t="shared" si="143"/>
        <v>0</v>
      </c>
      <c r="AG171" s="6">
        <f t="shared" si="144"/>
        <v>0</v>
      </c>
      <c r="AH171" s="6"/>
      <c r="AI171" s="6">
        <f t="shared" si="145"/>
        <v>0</v>
      </c>
      <c r="AJ171" s="6">
        <f t="shared" si="146"/>
        <v>0</v>
      </c>
      <c r="AK171" s="6">
        <f t="shared" si="147"/>
        <v>0</v>
      </c>
      <c r="AL171" s="6">
        <f t="shared" si="148"/>
        <v>0</v>
      </c>
      <c r="AM171" s="6"/>
      <c r="AN171" s="6">
        <f t="shared" si="149"/>
        <v>0</v>
      </c>
      <c r="AO171" s="6">
        <f t="shared" si="150"/>
        <v>0</v>
      </c>
      <c r="AP171" s="6">
        <f t="shared" si="151"/>
        <v>0</v>
      </c>
      <c r="AQ171" s="6">
        <f t="shared" si="152"/>
        <v>0</v>
      </c>
      <c r="AR171" s="6"/>
      <c r="AS171" s="6">
        <f t="shared" si="153"/>
        <v>0</v>
      </c>
      <c r="AT171" s="6">
        <f t="shared" si="154"/>
        <v>0</v>
      </c>
      <c r="AU171" s="13">
        <f t="shared" si="122"/>
        <v>0</v>
      </c>
    </row>
    <row r="172" spans="1:47" x14ac:dyDescent="0.3">
      <c r="A172" s="14">
        <v>167</v>
      </c>
      <c r="B172" s="14" t="s">
        <v>225</v>
      </c>
      <c r="C172" s="15" t="s">
        <v>226</v>
      </c>
      <c r="D172" s="16">
        <v>5</v>
      </c>
      <c r="E172" s="17">
        <f t="shared" si="121"/>
        <v>1800</v>
      </c>
      <c r="F172" s="18">
        <v>9000</v>
      </c>
      <c r="G172" s="6">
        <f t="shared" si="123"/>
        <v>0</v>
      </c>
      <c r="H172" s="6">
        <f t="shared" si="124"/>
        <v>0</v>
      </c>
      <c r="I172" s="6"/>
      <c r="J172" s="6">
        <f t="shared" si="125"/>
        <v>0</v>
      </c>
      <c r="K172" s="6">
        <f t="shared" si="126"/>
        <v>0</v>
      </c>
      <c r="L172" s="6">
        <f t="shared" si="127"/>
        <v>0</v>
      </c>
      <c r="M172" s="6">
        <f t="shared" si="128"/>
        <v>0</v>
      </c>
      <c r="N172" s="6"/>
      <c r="O172" s="6">
        <f t="shared" si="129"/>
        <v>0</v>
      </c>
      <c r="P172" s="6">
        <f t="shared" si="130"/>
        <v>0</v>
      </c>
      <c r="Q172" s="6">
        <f t="shared" si="131"/>
        <v>0</v>
      </c>
      <c r="R172" s="6">
        <f t="shared" si="132"/>
        <v>0</v>
      </c>
      <c r="S172" s="6"/>
      <c r="T172" s="6">
        <f t="shared" si="133"/>
        <v>0</v>
      </c>
      <c r="U172" s="6">
        <f t="shared" si="134"/>
        <v>0</v>
      </c>
      <c r="V172" s="6">
        <f t="shared" si="135"/>
        <v>0</v>
      </c>
      <c r="W172" s="6">
        <f t="shared" si="136"/>
        <v>0</v>
      </c>
      <c r="X172" s="6"/>
      <c r="Y172" s="6">
        <f t="shared" si="137"/>
        <v>0</v>
      </c>
      <c r="Z172" s="6">
        <f t="shared" si="138"/>
        <v>0</v>
      </c>
      <c r="AA172" s="6">
        <f t="shared" si="139"/>
        <v>0</v>
      </c>
      <c r="AB172" s="6">
        <f t="shared" si="140"/>
        <v>0</v>
      </c>
      <c r="AC172" s="6"/>
      <c r="AD172" s="6">
        <f t="shared" si="141"/>
        <v>0</v>
      </c>
      <c r="AE172" s="6">
        <f t="shared" si="142"/>
        <v>0</v>
      </c>
      <c r="AF172" s="6">
        <f t="shared" si="143"/>
        <v>0</v>
      </c>
      <c r="AG172" s="6">
        <f t="shared" si="144"/>
        <v>0</v>
      </c>
      <c r="AH172" s="6"/>
      <c r="AI172" s="6">
        <f t="shared" si="145"/>
        <v>0</v>
      </c>
      <c r="AJ172" s="6">
        <f t="shared" si="146"/>
        <v>0</v>
      </c>
      <c r="AK172" s="6">
        <f t="shared" si="147"/>
        <v>0</v>
      </c>
      <c r="AL172" s="6">
        <f t="shared" si="148"/>
        <v>0</v>
      </c>
      <c r="AM172" s="6"/>
      <c r="AN172" s="6">
        <f t="shared" si="149"/>
        <v>0</v>
      </c>
      <c r="AO172" s="6">
        <f t="shared" si="150"/>
        <v>0</v>
      </c>
      <c r="AP172" s="6">
        <f t="shared" si="151"/>
        <v>0</v>
      </c>
      <c r="AQ172" s="6">
        <f t="shared" si="152"/>
        <v>0</v>
      </c>
      <c r="AR172" s="6"/>
      <c r="AS172" s="6">
        <f t="shared" si="153"/>
        <v>0</v>
      </c>
      <c r="AT172" s="6">
        <f t="shared" si="154"/>
        <v>0</v>
      </c>
      <c r="AU172" s="13">
        <f t="shared" si="122"/>
        <v>0</v>
      </c>
    </row>
    <row r="173" spans="1:47" x14ac:dyDescent="0.3">
      <c r="A173" s="14">
        <v>168</v>
      </c>
      <c r="B173" s="14">
        <v>33691160</v>
      </c>
      <c r="C173" s="15" t="s">
        <v>227</v>
      </c>
      <c r="D173" s="16">
        <v>1</v>
      </c>
      <c r="E173" s="17">
        <f t="shared" si="121"/>
        <v>1800</v>
      </c>
      <c r="F173" s="18">
        <v>1800</v>
      </c>
      <c r="G173" s="6">
        <f t="shared" si="123"/>
        <v>0</v>
      </c>
      <c r="H173" s="6">
        <f t="shared" si="124"/>
        <v>0</v>
      </c>
      <c r="I173" s="6"/>
      <c r="J173" s="6">
        <f t="shared" si="125"/>
        <v>0</v>
      </c>
      <c r="K173" s="6">
        <f t="shared" si="126"/>
        <v>0</v>
      </c>
      <c r="L173" s="6">
        <f t="shared" si="127"/>
        <v>0</v>
      </c>
      <c r="M173" s="6">
        <f t="shared" si="128"/>
        <v>0</v>
      </c>
      <c r="N173" s="6"/>
      <c r="O173" s="6">
        <f t="shared" si="129"/>
        <v>0</v>
      </c>
      <c r="P173" s="6">
        <f t="shared" si="130"/>
        <v>0</v>
      </c>
      <c r="Q173" s="6">
        <f t="shared" si="131"/>
        <v>0</v>
      </c>
      <c r="R173" s="6">
        <f t="shared" si="132"/>
        <v>0</v>
      </c>
      <c r="S173" s="6"/>
      <c r="T173" s="6">
        <f t="shared" si="133"/>
        <v>0</v>
      </c>
      <c r="U173" s="6">
        <f t="shared" si="134"/>
        <v>0</v>
      </c>
      <c r="V173" s="6">
        <f t="shared" si="135"/>
        <v>0</v>
      </c>
      <c r="W173" s="6">
        <f t="shared" si="136"/>
        <v>0</v>
      </c>
      <c r="X173" s="6"/>
      <c r="Y173" s="6">
        <f t="shared" si="137"/>
        <v>0</v>
      </c>
      <c r="Z173" s="6">
        <f t="shared" si="138"/>
        <v>0</v>
      </c>
      <c r="AA173" s="6">
        <f t="shared" si="139"/>
        <v>0</v>
      </c>
      <c r="AB173" s="6">
        <f t="shared" si="140"/>
        <v>0</v>
      </c>
      <c r="AC173" s="6"/>
      <c r="AD173" s="6">
        <f t="shared" si="141"/>
        <v>0</v>
      </c>
      <c r="AE173" s="6">
        <f t="shared" si="142"/>
        <v>0</v>
      </c>
      <c r="AF173" s="6">
        <f t="shared" si="143"/>
        <v>0</v>
      </c>
      <c r="AG173" s="6">
        <f t="shared" si="144"/>
        <v>0</v>
      </c>
      <c r="AH173" s="6"/>
      <c r="AI173" s="6">
        <f t="shared" si="145"/>
        <v>0</v>
      </c>
      <c r="AJ173" s="6">
        <f t="shared" si="146"/>
        <v>0</v>
      </c>
      <c r="AK173" s="6">
        <f t="shared" si="147"/>
        <v>0</v>
      </c>
      <c r="AL173" s="6">
        <f t="shared" si="148"/>
        <v>0</v>
      </c>
      <c r="AM173" s="6"/>
      <c r="AN173" s="6">
        <f t="shared" si="149"/>
        <v>0</v>
      </c>
      <c r="AO173" s="6">
        <f t="shared" si="150"/>
        <v>0</v>
      </c>
      <c r="AP173" s="6">
        <f t="shared" si="151"/>
        <v>0</v>
      </c>
      <c r="AQ173" s="6">
        <f t="shared" si="152"/>
        <v>0</v>
      </c>
      <c r="AR173" s="6"/>
      <c r="AS173" s="6">
        <f t="shared" si="153"/>
        <v>0</v>
      </c>
      <c r="AT173" s="6">
        <f t="shared" si="154"/>
        <v>0</v>
      </c>
      <c r="AU173" s="13">
        <f t="shared" si="122"/>
        <v>0</v>
      </c>
    </row>
    <row r="174" spans="1:47" x14ac:dyDescent="0.3">
      <c r="A174" s="14">
        <v>169</v>
      </c>
      <c r="B174" s="14">
        <v>33691160</v>
      </c>
      <c r="C174" s="15" t="s">
        <v>228</v>
      </c>
      <c r="D174" s="16">
        <v>6</v>
      </c>
      <c r="E174" s="17">
        <f t="shared" si="121"/>
        <v>1800</v>
      </c>
      <c r="F174" s="18">
        <v>10800</v>
      </c>
      <c r="G174" s="6">
        <f t="shared" si="123"/>
        <v>0</v>
      </c>
      <c r="H174" s="6">
        <f t="shared" si="124"/>
        <v>0</v>
      </c>
      <c r="I174" s="6"/>
      <c r="J174" s="6">
        <f t="shared" si="125"/>
        <v>0</v>
      </c>
      <c r="K174" s="6">
        <f t="shared" si="126"/>
        <v>0</v>
      </c>
      <c r="L174" s="6">
        <f t="shared" si="127"/>
        <v>0</v>
      </c>
      <c r="M174" s="6">
        <f t="shared" si="128"/>
        <v>0</v>
      </c>
      <c r="N174" s="6"/>
      <c r="O174" s="6">
        <f t="shared" si="129"/>
        <v>0</v>
      </c>
      <c r="P174" s="6">
        <f t="shared" si="130"/>
        <v>0</v>
      </c>
      <c r="Q174" s="6">
        <f t="shared" si="131"/>
        <v>0</v>
      </c>
      <c r="R174" s="6">
        <f t="shared" si="132"/>
        <v>0</v>
      </c>
      <c r="S174" s="6"/>
      <c r="T174" s="6">
        <f t="shared" si="133"/>
        <v>0</v>
      </c>
      <c r="U174" s="6">
        <f t="shared" si="134"/>
        <v>0</v>
      </c>
      <c r="V174" s="6">
        <f t="shared" si="135"/>
        <v>0</v>
      </c>
      <c r="W174" s="6">
        <f t="shared" si="136"/>
        <v>0</v>
      </c>
      <c r="X174" s="6"/>
      <c r="Y174" s="6">
        <f t="shared" si="137"/>
        <v>0</v>
      </c>
      <c r="Z174" s="6">
        <f t="shared" si="138"/>
        <v>0</v>
      </c>
      <c r="AA174" s="6">
        <f t="shared" si="139"/>
        <v>0</v>
      </c>
      <c r="AB174" s="6">
        <f t="shared" si="140"/>
        <v>0</v>
      </c>
      <c r="AC174" s="6"/>
      <c r="AD174" s="6">
        <f t="shared" si="141"/>
        <v>0</v>
      </c>
      <c r="AE174" s="6">
        <f t="shared" si="142"/>
        <v>0</v>
      </c>
      <c r="AF174" s="6">
        <f t="shared" si="143"/>
        <v>0</v>
      </c>
      <c r="AG174" s="6">
        <f t="shared" si="144"/>
        <v>0</v>
      </c>
      <c r="AH174" s="6"/>
      <c r="AI174" s="6">
        <f t="shared" si="145"/>
        <v>0</v>
      </c>
      <c r="AJ174" s="6">
        <f t="shared" si="146"/>
        <v>0</v>
      </c>
      <c r="AK174" s="6">
        <f t="shared" si="147"/>
        <v>0</v>
      </c>
      <c r="AL174" s="6">
        <f t="shared" si="148"/>
        <v>0</v>
      </c>
      <c r="AM174" s="6"/>
      <c r="AN174" s="6">
        <f t="shared" si="149"/>
        <v>0</v>
      </c>
      <c r="AO174" s="6">
        <f t="shared" si="150"/>
        <v>0</v>
      </c>
      <c r="AP174" s="6">
        <f t="shared" si="151"/>
        <v>0</v>
      </c>
      <c r="AQ174" s="6">
        <f t="shared" si="152"/>
        <v>0</v>
      </c>
      <c r="AR174" s="6"/>
      <c r="AS174" s="6">
        <f t="shared" si="153"/>
        <v>0</v>
      </c>
      <c r="AT174" s="6">
        <f t="shared" si="154"/>
        <v>0</v>
      </c>
      <c r="AU174" s="13">
        <f t="shared" si="122"/>
        <v>0</v>
      </c>
    </row>
    <row r="175" spans="1:47" x14ac:dyDescent="0.3">
      <c r="A175" s="14">
        <v>170</v>
      </c>
      <c r="B175" s="14">
        <v>33691160</v>
      </c>
      <c r="C175" s="15" t="s">
        <v>229</v>
      </c>
      <c r="D175" s="16">
        <v>0.25</v>
      </c>
      <c r="E175" s="17">
        <f t="shared" si="121"/>
        <v>7000</v>
      </c>
      <c r="F175" s="18">
        <v>1750</v>
      </c>
      <c r="G175" s="6">
        <f t="shared" si="123"/>
        <v>0</v>
      </c>
      <c r="H175" s="6">
        <f t="shared" si="124"/>
        <v>0</v>
      </c>
      <c r="I175" s="6"/>
      <c r="J175" s="6">
        <f t="shared" si="125"/>
        <v>0</v>
      </c>
      <c r="K175" s="6">
        <f t="shared" si="126"/>
        <v>0</v>
      </c>
      <c r="L175" s="6">
        <f t="shared" si="127"/>
        <v>0</v>
      </c>
      <c r="M175" s="6">
        <f t="shared" si="128"/>
        <v>0</v>
      </c>
      <c r="N175" s="6"/>
      <c r="O175" s="6">
        <f t="shared" si="129"/>
        <v>0</v>
      </c>
      <c r="P175" s="6">
        <f t="shared" si="130"/>
        <v>0</v>
      </c>
      <c r="Q175" s="6">
        <f t="shared" si="131"/>
        <v>0</v>
      </c>
      <c r="R175" s="6">
        <f t="shared" si="132"/>
        <v>0</v>
      </c>
      <c r="S175" s="6"/>
      <c r="T175" s="6">
        <f t="shared" si="133"/>
        <v>0</v>
      </c>
      <c r="U175" s="6">
        <f t="shared" si="134"/>
        <v>0</v>
      </c>
      <c r="V175" s="6">
        <f t="shared" si="135"/>
        <v>0</v>
      </c>
      <c r="W175" s="6">
        <f t="shared" si="136"/>
        <v>0</v>
      </c>
      <c r="X175" s="6"/>
      <c r="Y175" s="6">
        <f t="shared" si="137"/>
        <v>0</v>
      </c>
      <c r="Z175" s="6">
        <f t="shared" si="138"/>
        <v>0</v>
      </c>
      <c r="AA175" s="6">
        <f t="shared" si="139"/>
        <v>0</v>
      </c>
      <c r="AB175" s="6">
        <f t="shared" si="140"/>
        <v>0</v>
      </c>
      <c r="AC175" s="6"/>
      <c r="AD175" s="6">
        <f t="shared" si="141"/>
        <v>0</v>
      </c>
      <c r="AE175" s="6">
        <f t="shared" si="142"/>
        <v>0</v>
      </c>
      <c r="AF175" s="6">
        <f t="shared" si="143"/>
        <v>0</v>
      </c>
      <c r="AG175" s="6">
        <f t="shared" si="144"/>
        <v>0</v>
      </c>
      <c r="AH175" s="6"/>
      <c r="AI175" s="6">
        <f t="shared" si="145"/>
        <v>0</v>
      </c>
      <c r="AJ175" s="6">
        <f t="shared" si="146"/>
        <v>0</v>
      </c>
      <c r="AK175" s="6">
        <f t="shared" si="147"/>
        <v>0</v>
      </c>
      <c r="AL175" s="6">
        <f t="shared" si="148"/>
        <v>0</v>
      </c>
      <c r="AM175" s="6"/>
      <c r="AN175" s="6">
        <f t="shared" si="149"/>
        <v>0</v>
      </c>
      <c r="AO175" s="6">
        <f t="shared" si="150"/>
        <v>0</v>
      </c>
      <c r="AP175" s="6">
        <f t="shared" si="151"/>
        <v>0</v>
      </c>
      <c r="AQ175" s="6">
        <f t="shared" si="152"/>
        <v>0</v>
      </c>
      <c r="AR175" s="6"/>
      <c r="AS175" s="6">
        <f t="shared" si="153"/>
        <v>0</v>
      </c>
      <c r="AT175" s="6">
        <f t="shared" si="154"/>
        <v>0</v>
      </c>
      <c r="AU175" s="13">
        <f t="shared" si="122"/>
        <v>0</v>
      </c>
    </row>
    <row r="176" spans="1:47" x14ac:dyDescent="0.3">
      <c r="A176" s="19">
        <v>171</v>
      </c>
      <c r="B176" s="19" t="s">
        <v>230</v>
      </c>
      <c r="C176" s="24" t="s">
        <v>231</v>
      </c>
      <c r="D176" s="21">
        <v>20</v>
      </c>
      <c r="E176" s="22">
        <f t="shared" si="121"/>
        <v>1800</v>
      </c>
      <c r="F176" s="25">
        <v>36000</v>
      </c>
      <c r="G176" s="6">
        <f t="shared" si="123"/>
        <v>0</v>
      </c>
      <c r="H176" s="6">
        <f t="shared" si="124"/>
        <v>0</v>
      </c>
      <c r="I176" s="6"/>
      <c r="J176" s="6">
        <f t="shared" si="125"/>
        <v>0</v>
      </c>
      <c r="K176" s="6">
        <f t="shared" si="126"/>
        <v>0</v>
      </c>
      <c r="L176" s="6">
        <f t="shared" si="127"/>
        <v>0</v>
      </c>
      <c r="M176" s="6">
        <f t="shared" si="128"/>
        <v>0</v>
      </c>
      <c r="N176" s="6"/>
      <c r="O176" s="6">
        <f t="shared" si="129"/>
        <v>0</v>
      </c>
      <c r="P176" s="6">
        <f t="shared" si="130"/>
        <v>0</v>
      </c>
      <c r="Q176" s="6">
        <f t="shared" si="131"/>
        <v>0</v>
      </c>
      <c r="R176" s="6">
        <f t="shared" si="132"/>
        <v>0</v>
      </c>
      <c r="S176" s="6"/>
      <c r="T176" s="6">
        <f t="shared" si="133"/>
        <v>0</v>
      </c>
      <c r="U176" s="6">
        <f t="shared" si="134"/>
        <v>0</v>
      </c>
      <c r="V176" s="6">
        <f t="shared" si="135"/>
        <v>0</v>
      </c>
      <c r="W176" s="6">
        <f t="shared" si="136"/>
        <v>0</v>
      </c>
      <c r="X176" s="6"/>
      <c r="Y176" s="6">
        <f t="shared" si="137"/>
        <v>0</v>
      </c>
      <c r="Z176" s="6">
        <f t="shared" si="138"/>
        <v>0</v>
      </c>
      <c r="AA176" s="6">
        <f t="shared" si="139"/>
        <v>0</v>
      </c>
      <c r="AB176" s="6">
        <f t="shared" si="140"/>
        <v>0</v>
      </c>
      <c r="AC176" s="6"/>
      <c r="AD176" s="6">
        <f t="shared" si="141"/>
        <v>0</v>
      </c>
      <c r="AE176" s="6">
        <f t="shared" si="142"/>
        <v>0</v>
      </c>
      <c r="AF176" s="6">
        <f t="shared" si="143"/>
        <v>0</v>
      </c>
      <c r="AG176" s="6">
        <f t="shared" si="144"/>
        <v>0</v>
      </c>
      <c r="AH176" s="6"/>
      <c r="AI176" s="6">
        <f t="shared" si="145"/>
        <v>0</v>
      </c>
      <c r="AJ176" s="6">
        <f t="shared" si="146"/>
        <v>0</v>
      </c>
      <c r="AK176" s="6">
        <f t="shared" si="147"/>
        <v>0</v>
      </c>
      <c r="AL176" s="6">
        <f t="shared" si="148"/>
        <v>0</v>
      </c>
      <c r="AM176" s="6"/>
      <c r="AN176" s="6">
        <f t="shared" si="149"/>
        <v>0</v>
      </c>
      <c r="AO176" s="6">
        <f t="shared" si="150"/>
        <v>0</v>
      </c>
      <c r="AP176" s="28">
        <f t="shared" si="151"/>
        <v>4750</v>
      </c>
      <c r="AQ176" s="28">
        <f t="shared" si="152"/>
        <v>5700</v>
      </c>
      <c r="AR176" s="28">
        <v>95000</v>
      </c>
      <c r="AS176" s="28">
        <f t="shared" si="153"/>
        <v>19000</v>
      </c>
      <c r="AT176" s="28">
        <f t="shared" si="154"/>
        <v>114000</v>
      </c>
      <c r="AU176" s="13">
        <f t="shared" si="122"/>
        <v>95000</v>
      </c>
    </row>
    <row r="177" spans="1:47" x14ac:dyDescent="0.3">
      <c r="A177" s="19">
        <v>172</v>
      </c>
      <c r="B177" s="19" t="s">
        <v>232</v>
      </c>
      <c r="C177" s="24" t="s">
        <v>233</v>
      </c>
      <c r="D177" s="21">
        <v>200</v>
      </c>
      <c r="E177" s="22">
        <f t="shared" si="121"/>
        <v>1200</v>
      </c>
      <c r="F177" s="25">
        <v>240000</v>
      </c>
      <c r="G177" s="6">
        <f t="shared" si="123"/>
        <v>0</v>
      </c>
      <c r="H177" s="6">
        <f t="shared" si="124"/>
        <v>0</v>
      </c>
      <c r="I177" s="6"/>
      <c r="J177" s="6">
        <f t="shared" si="125"/>
        <v>0</v>
      </c>
      <c r="K177" s="6">
        <f t="shared" si="126"/>
        <v>0</v>
      </c>
      <c r="L177" s="6">
        <f t="shared" si="127"/>
        <v>0</v>
      </c>
      <c r="M177" s="6">
        <f t="shared" si="128"/>
        <v>0</v>
      </c>
      <c r="N177" s="6"/>
      <c r="O177" s="6">
        <f t="shared" si="129"/>
        <v>0</v>
      </c>
      <c r="P177" s="6">
        <f t="shared" si="130"/>
        <v>0</v>
      </c>
      <c r="Q177" s="6">
        <f t="shared" si="131"/>
        <v>0</v>
      </c>
      <c r="R177" s="6">
        <f t="shared" si="132"/>
        <v>0</v>
      </c>
      <c r="S177" s="6"/>
      <c r="T177" s="6">
        <f t="shared" si="133"/>
        <v>0</v>
      </c>
      <c r="U177" s="6">
        <f t="shared" si="134"/>
        <v>0</v>
      </c>
      <c r="V177" s="6">
        <f t="shared" si="135"/>
        <v>1333.3333499999999</v>
      </c>
      <c r="W177" s="6">
        <f t="shared" si="136"/>
        <v>1600.0000199999997</v>
      </c>
      <c r="X177" s="6">
        <v>266666.67</v>
      </c>
      <c r="Y177" s="6">
        <f t="shared" si="137"/>
        <v>53333.334000000003</v>
      </c>
      <c r="Z177" s="6">
        <f t="shared" si="138"/>
        <v>320000.00399999996</v>
      </c>
      <c r="AA177" s="6">
        <f t="shared" si="139"/>
        <v>0</v>
      </c>
      <c r="AB177" s="6">
        <f t="shared" si="140"/>
        <v>0</v>
      </c>
      <c r="AC177" s="6"/>
      <c r="AD177" s="6">
        <f t="shared" si="141"/>
        <v>0</v>
      </c>
      <c r="AE177" s="6">
        <f t="shared" si="142"/>
        <v>0</v>
      </c>
      <c r="AF177" s="6">
        <f t="shared" si="143"/>
        <v>0</v>
      </c>
      <c r="AG177" s="6">
        <f t="shared" si="144"/>
        <v>0</v>
      </c>
      <c r="AH177" s="6"/>
      <c r="AI177" s="6">
        <f t="shared" si="145"/>
        <v>0</v>
      </c>
      <c r="AJ177" s="6">
        <f t="shared" si="146"/>
        <v>0</v>
      </c>
      <c r="AK177" s="6">
        <f t="shared" si="147"/>
        <v>0</v>
      </c>
      <c r="AL177" s="6">
        <f t="shared" si="148"/>
        <v>0</v>
      </c>
      <c r="AM177" s="6"/>
      <c r="AN177" s="6">
        <f t="shared" si="149"/>
        <v>0</v>
      </c>
      <c r="AO177" s="6">
        <f t="shared" si="150"/>
        <v>0</v>
      </c>
      <c r="AP177" s="28">
        <f t="shared" si="151"/>
        <v>916.66666500000008</v>
      </c>
      <c r="AQ177" s="28">
        <f t="shared" si="152"/>
        <v>1099.999998</v>
      </c>
      <c r="AR177" s="28">
        <v>183333.33300000001</v>
      </c>
      <c r="AS177" s="28">
        <f t="shared" si="153"/>
        <v>36666.666600000004</v>
      </c>
      <c r="AT177" s="28">
        <f t="shared" si="154"/>
        <v>219999.99960000001</v>
      </c>
      <c r="AU177" s="13">
        <f t="shared" si="122"/>
        <v>183333.33300000001</v>
      </c>
    </row>
    <row r="178" spans="1:47" x14ac:dyDescent="0.3">
      <c r="A178" s="19">
        <v>173</v>
      </c>
      <c r="B178" s="19" t="s">
        <v>232</v>
      </c>
      <c r="C178" s="24" t="s">
        <v>234</v>
      </c>
      <c r="D178" s="21">
        <v>50</v>
      </c>
      <c r="E178" s="22">
        <f t="shared" si="121"/>
        <v>635</v>
      </c>
      <c r="F178" s="25">
        <v>31750</v>
      </c>
      <c r="G178" s="6">
        <f t="shared" si="123"/>
        <v>0</v>
      </c>
      <c r="H178" s="6">
        <f t="shared" si="124"/>
        <v>0</v>
      </c>
      <c r="I178" s="6"/>
      <c r="J178" s="6">
        <f t="shared" si="125"/>
        <v>0</v>
      </c>
      <c r="K178" s="6">
        <f t="shared" si="126"/>
        <v>0</v>
      </c>
      <c r="L178" s="6">
        <f t="shared" si="127"/>
        <v>0</v>
      </c>
      <c r="M178" s="6">
        <f t="shared" si="128"/>
        <v>0</v>
      </c>
      <c r="N178" s="6"/>
      <c r="O178" s="6">
        <f t="shared" si="129"/>
        <v>0</v>
      </c>
      <c r="P178" s="6">
        <f t="shared" si="130"/>
        <v>0</v>
      </c>
      <c r="Q178" s="6">
        <f t="shared" si="131"/>
        <v>0</v>
      </c>
      <c r="R178" s="6">
        <f t="shared" si="132"/>
        <v>0</v>
      </c>
      <c r="S178" s="6"/>
      <c r="T178" s="6">
        <f t="shared" si="133"/>
        <v>0</v>
      </c>
      <c r="U178" s="6">
        <f t="shared" si="134"/>
        <v>0</v>
      </c>
      <c r="V178" s="6">
        <f t="shared" si="135"/>
        <v>1166.6666</v>
      </c>
      <c r="W178" s="6">
        <f t="shared" si="136"/>
        <v>1399.99992</v>
      </c>
      <c r="X178" s="6">
        <v>58333.33</v>
      </c>
      <c r="Y178" s="6">
        <f t="shared" si="137"/>
        <v>11666.666000000001</v>
      </c>
      <c r="Z178" s="6">
        <f t="shared" si="138"/>
        <v>69999.995999999999</v>
      </c>
      <c r="AA178" s="6">
        <f t="shared" si="139"/>
        <v>0</v>
      </c>
      <c r="AB178" s="6">
        <f t="shared" si="140"/>
        <v>0</v>
      </c>
      <c r="AC178" s="6"/>
      <c r="AD178" s="6">
        <f t="shared" si="141"/>
        <v>0</v>
      </c>
      <c r="AE178" s="6">
        <f t="shared" si="142"/>
        <v>0</v>
      </c>
      <c r="AF178" s="6">
        <f t="shared" si="143"/>
        <v>0</v>
      </c>
      <c r="AG178" s="6">
        <f t="shared" si="144"/>
        <v>0</v>
      </c>
      <c r="AH178" s="6"/>
      <c r="AI178" s="6">
        <f t="shared" si="145"/>
        <v>0</v>
      </c>
      <c r="AJ178" s="6">
        <f t="shared" si="146"/>
        <v>0</v>
      </c>
      <c r="AK178" s="6">
        <f t="shared" si="147"/>
        <v>0</v>
      </c>
      <c r="AL178" s="6">
        <f t="shared" si="148"/>
        <v>0</v>
      </c>
      <c r="AM178" s="6"/>
      <c r="AN178" s="6">
        <f t="shared" si="149"/>
        <v>0</v>
      </c>
      <c r="AO178" s="6">
        <f t="shared" si="150"/>
        <v>0</v>
      </c>
      <c r="AP178" s="28">
        <f t="shared" si="151"/>
        <v>408.33333199999998</v>
      </c>
      <c r="AQ178" s="28">
        <f t="shared" si="152"/>
        <v>489.99999840000004</v>
      </c>
      <c r="AR178" s="28">
        <v>20416.6666</v>
      </c>
      <c r="AS178" s="28">
        <f t="shared" si="153"/>
        <v>4083.3333200000002</v>
      </c>
      <c r="AT178" s="28">
        <f t="shared" si="154"/>
        <v>24499.999920000002</v>
      </c>
      <c r="AU178" s="13">
        <f t="shared" si="122"/>
        <v>20416.6666</v>
      </c>
    </row>
    <row r="179" spans="1:47" x14ac:dyDescent="0.3">
      <c r="A179" s="19">
        <v>174</v>
      </c>
      <c r="B179" s="19">
        <v>24451140</v>
      </c>
      <c r="C179" s="24" t="s">
        <v>235</v>
      </c>
      <c r="D179" s="21">
        <v>9000</v>
      </c>
      <c r="E179" s="22">
        <f t="shared" si="121"/>
        <v>10</v>
      </c>
      <c r="F179" s="25">
        <v>90000</v>
      </c>
      <c r="G179" s="6">
        <f t="shared" si="123"/>
        <v>0</v>
      </c>
      <c r="H179" s="6">
        <f t="shared" si="124"/>
        <v>0</v>
      </c>
      <c r="I179" s="6"/>
      <c r="J179" s="6">
        <f t="shared" si="125"/>
        <v>0</v>
      </c>
      <c r="K179" s="6">
        <f t="shared" si="126"/>
        <v>0</v>
      </c>
      <c r="L179" s="6">
        <f t="shared" si="127"/>
        <v>0</v>
      </c>
      <c r="M179" s="6">
        <f t="shared" si="128"/>
        <v>0</v>
      </c>
      <c r="N179" s="6"/>
      <c r="O179" s="6">
        <f t="shared" si="129"/>
        <v>0</v>
      </c>
      <c r="P179" s="6">
        <f t="shared" si="130"/>
        <v>0</v>
      </c>
      <c r="Q179" s="6">
        <f t="shared" si="131"/>
        <v>0</v>
      </c>
      <c r="R179" s="6">
        <f t="shared" si="132"/>
        <v>0</v>
      </c>
      <c r="S179" s="6"/>
      <c r="T179" s="6">
        <f t="shared" si="133"/>
        <v>0</v>
      </c>
      <c r="U179" s="6">
        <f t="shared" si="134"/>
        <v>0</v>
      </c>
      <c r="V179" s="6">
        <f t="shared" si="135"/>
        <v>0</v>
      </c>
      <c r="W179" s="6">
        <f t="shared" si="136"/>
        <v>0</v>
      </c>
      <c r="X179" s="6"/>
      <c r="Y179" s="6">
        <f t="shared" si="137"/>
        <v>0</v>
      </c>
      <c r="Z179" s="6">
        <f t="shared" si="138"/>
        <v>0</v>
      </c>
      <c r="AA179" s="6">
        <f t="shared" si="139"/>
        <v>0</v>
      </c>
      <c r="AB179" s="6">
        <f t="shared" si="140"/>
        <v>0</v>
      </c>
      <c r="AC179" s="6"/>
      <c r="AD179" s="6">
        <f t="shared" si="141"/>
        <v>0</v>
      </c>
      <c r="AE179" s="6">
        <f t="shared" si="142"/>
        <v>0</v>
      </c>
      <c r="AF179" s="6">
        <f t="shared" si="143"/>
        <v>0</v>
      </c>
      <c r="AG179" s="6">
        <f t="shared" si="144"/>
        <v>0</v>
      </c>
      <c r="AH179" s="6"/>
      <c r="AI179" s="6">
        <f t="shared" si="145"/>
        <v>0</v>
      </c>
      <c r="AJ179" s="6">
        <f t="shared" si="146"/>
        <v>0</v>
      </c>
      <c r="AK179" s="6">
        <f t="shared" si="147"/>
        <v>0</v>
      </c>
      <c r="AL179" s="6">
        <f t="shared" si="148"/>
        <v>0</v>
      </c>
      <c r="AM179" s="6"/>
      <c r="AN179" s="6">
        <f t="shared" si="149"/>
        <v>0</v>
      </c>
      <c r="AO179" s="6">
        <f t="shared" si="150"/>
        <v>0</v>
      </c>
      <c r="AP179" s="28">
        <f t="shared" si="151"/>
        <v>8.6999999999999993</v>
      </c>
      <c r="AQ179" s="28">
        <f t="shared" si="152"/>
        <v>8.6999999999999993</v>
      </c>
      <c r="AR179" s="28">
        <v>78300</v>
      </c>
      <c r="AS179" s="28"/>
      <c r="AT179" s="28">
        <f t="shared" si="154"/>
        <v>78300</v>
      </c>
      <c r="AU179" s="13">
        <f t="shared" si="122"/>
        <v>78300</v>
      </c>
    </row>
    <row r="180" spans="1:47" ht="40.5" x14ac:dyDescent="0.3">
      <c r="A180" s="19">
        <v>175</v>
      </c>
      <c r="B180" s="19">
        <v>24451140</v>
      </c>
      <c r="C180" s="24" t="s">
        <v>236</v>
      </c>
      <c r="D180" s="21">
        <v>50</v>
      </c>
      <c r="E180" s="22">
        <f t="shared" si="121"/>
        <v>3500</v>
      </c>
      <c r="F180" s="25">
        <v>175000</v>
      </c>
      <c r="G180" s="6">
        <f t="shared" si="123"/>
        <v>0</v>
      </c>
      <c r="H180" s="6">
        <f t="shared" si="124"/>
        <v>0</v>
      </c>
      <c r="I180" s="6"/>
      <c r="J180" s="6">
        <f t="shared" si="125"/>
        <v>0</v>
      </c>
      <c r="K180" s="6">
        <f t="shared" si="126"/>
        <v>0</v>
      </c>
      <c r="L180" s="6">
        <f t="shared" si="127"/>
        <v>0</v>
      </c>
      <c r="M180" s="6">
        <f t="shared" si="128"/>
        <v>0</v>
      </c>
      <c r="N180" s="6"/>
      <c r="O180" s="6">
        <f t="shared" si="129"/>
        <v>0</v>
      </c>
      <c r="P180" s="6">
        <f t="shared" si="130"/>
        <v>0</v>
      </c>
      <c r="Q180" s="6">
        <f t="shared" si="131"/>
        <v>0</v>
      </c>
      <c r="R180" s="6">
        <f t="shared" si="132"/>
        <v>0</v>
      </c>
      <c r="S180" s="6"/>
      <c r="T180" s="6">
        <f t="shared" si="133"/>
        <v>0</v>
      </c>
      <c r="U180" s="6">
        <f t="shared" si="134"/>
        <v>0</v>
      </c>
      <c r="V180" s="6">
        <f t="shared" si="135"/>
        <v>0</v>
      </c>
      <c r="W180" s="6">
        <f t="shared" si="136"/>
        <v>0</v>
      </c>
      <c r="X180" s="6"/>
      <c r="Y180" s="6">
        <f t="shared" si="137"/>
        <v>0</v>
      </c>
      <c r="Z180" s="6">
        <f t="shared" si="138"/>
        <v>0</v>
      </c>
      <c r="AA180" s="6">
        <f t="shared" si="139"/>
        <v>0</v>
      </c>
      <c r="AB180" s="6">
        <f t="shared" si="140"/>
        <v>0</v>
      </c>
      <c r="AC180" s="6"/>
      <c r="AD180" s="6">
        <f t="shared" si="141"/>
        <v>0</v>
      </c>
      <c r="AE180" s="6">
        <f t="shared" si="142"/>
        <v>0</v>
      </c>
      <c r="AF180" s="6">
        <f t="shared" si="143"/>
        <v>0</v>
      </c>
      <c r="AG180" s="6">
        <f t="shared" si="144"/>
        <v>0</v>
      </c>
      <c r="AH180" s="6"/>
      <c r="AI180" s="6">
        <f t="shared" si="145"/>
        <v>0</v>
      </c>
      <c r="AJ180" s="6">
        <f t="shared" si="146"/>
        <v>0</v>
      </c>
      <c r="AK180" s="6">
        <f t="shared" si="147"/>
        <v>0</v>
      </c>
      <c r="AL180" s="6">
        <f t="shared" si="148"/>
        <v>0</v>
      </c>
      <c r="AM180" s="6"/>
      <c r="AN180" s="6">
        <f t="shared" si="149"/>
        <v>0</v>
      </c>
      <c r="AO180" s="6">
        <f t="shared" si="150"/>
        <v>0</v>
      </c>
      <c r="AP180" s="28">
        <f t="shared" si="151"/>
        <v>2400</v>
      </c>
      <c r="AQ180" s="28">
        <f t="shared" si="152"/>
        <v>2400</v>
      </c>
      <c r="AR180" s="28">
        <v>120000</v>
      </c>
      <c r="AS180" s="28"/>
      <c r="AT180" s="28">
        <f t="shared" si="154"/>
        <v>120000</v>
      </c>
      <c r="AU180" s="13">
        <f t="shared" si="122"/>
        <v>120000</v>
      </c>
    </row>
    <row r="181" spans="1:47" ht="27" x14ac:dyDescent="0.3">
      <c r="A181" s="19">
        <v>176</v>
      </c>
      <c r="B181" s="19">
        <v>24451140</v>
      </c>
      <c r="C181" s="24" t="s">
        <v>237</v>
      </c>
      <c r="D181" s="21">
        <v>30</v>
      </c>
      <c r="E181" s="22">
        <f t="shared" si="121"/>
        <v>1950</v>
      </c>
      <c r="F181" s="25">
        <v>58500</v>
      </c>
      <c r="G181" s="6">
        <f t="shared" si="123"/>
        <v>0</v>
      </c>
      <c r="H181" s="6">
        <f t="shared" si="124"/>
        <v>0</v>
      </c>
      <c r="I181" s="6"/>
      <c r="J181" s="6">
        <f t="shared" si="125"/>
        <v>0</v>
      </c>
      <c r="K181" s="6">
        <f t="shared" si="126"/>
        <v>0</v>
      </c>
      <c r="L181" s="6">
        <f t="shared" si="127"/>
        <v>0</v>
      </c>
      <c r="M181" s="6">
        <f t="shared" si="128"/>
        <v>0</v>
      </c>
      <c r="N181" s="6"/>
      <c r="O181" s="6">
        <f t="shared" si="129"/>
        <v>0</v>
      </c>
      <c r="P181" s="6">
        <f t="shared" si="130"/>
        <v>0</v>
      </c>
      <c r="Q181" s="6">
        <f t="shared" si="131"/>
        <v>0</v>
      </c>
      <c r="R181" s="6">
        <f t="shared" si="132"/>
        <v>0</v>
      </c>
      <c r="S181" s="6"/>
      <c r="T181" s="6">
        <f t="shared" si="133"/>
        <v>0</v>
      </c>
      <c r="U181" s="6">
        <f t="shared" si="134"/>
        <v>0</v>
      </c>
      <c r="V181" s="6">
        <f t="shared" si="135"/>
        <v>0</v>
      </c>
      <c r="W181" s="6">
        <f t="shared" si="136"/>
        <v>0</v>
      </c>
      <c r="X181" s="6"/>
      <c r="Y181" s="6">
        <f t="shared" si="137"/>
        <v>0</v>
      </c>
      <c r="Z181" s="6">
        <f t="shared" si="138"/>
        <v>0</v>
      </c>
      <c r="AA181" s="6">
        <f t="shared" si="139"/>
        <v>0</v>
      </c>
      <c r="AB181" s="6">
        <f t="shared" si="140"/>
        <v>0</v>
      </c>
      <c r="AC181" s="6"/>
      <c r="AD181" s="6">
        <f t="shared" si="141"/>
        <v>0</v>
      </c>
      <c r="AE181" s="6">
        <f t="shared" si="142"/>
        <v>0</v>
      </c>
      <c r="AF181" s="6">
        <f t="shared" si="143"/>
        <v>0</v>
      </c>
      <c r="AG181" s="6">
        <f t="shared" si="144"/>
        <v>0</v>
      </c>
      <c r="AH181" s="6"/>
      <c r="AI181" s="6">
        <f t="shared" si="145"/>
        <v>0</v>
      </c>
      <c r="AJ181" s="6">
        <f t="shared" si="146"/>
        <v>0</v>
      </c>
      <c r="AK181" s="6">
        <f t="shared" si="147"/>
        <v>0</v>
      </c>
      <c r="AL181" s="6">
        <f t="shared" si="148"/>
        <v>0</v>
      </c>
      <c r="AM181" s="6"/>
      <c r="AN181" s="6">
        <f t="shared" si="149"/>
        <v>0</v>
      </c>
      <c r="AO181" s="6">
        <f t="shared" si="150"/>
        <v>0</v>
      </c>
      <c r="AP181" s="28">
        <f t="shared" si="151"/>
        <v>2000</v>
      </c>
      <c r="AQ181" s="28">
        <f t="shared" si="152"/>
        <v>2000</v>
      </c>
      <c r="AR181" s="28">
        <v>60000</v>
      </c>
      <c r="AS181" s="28"/>
      <c r="AT181" s="28">
        <f t="shared" si="154"/>
        <v>60000</v>
      </c>
      <c r="AU181" s="13">
        <f t="shared" si="122"/>
        <v>60000</v>
      </c>
    </row>
    <row r="182" spans="1:47" ht="40.5" x14ac:dyDescent="0.3">
      <c r="A182" s="19">
        <v>177</v>
      </c>
      <c r="B182" s="19">
        <v>24451140</v>
      </c>
      <c r="C182" s="24" t="s">
        <v>238</v>
      </c>
      <c r="D182" s="21">
        <v>50</v>
      </c>
      <c r="E182" s="22">
        <f t="shared" si="121"/>
        <v>1700</v>
      </c>
      <c r="F182" s="25">
        <v>85000</v>
      </c>
      <c r="G182" s="6">
        <f t="shared" si="123"/>
        <v>0</v>
      </c>
      <c r="H182" s="6">
        <f t="shared" si="124"/>
        <v>0</v>
      </c>
      <c r="I182" s="6"/>
      <c r="J182" s="6">
        <f t="shared" si="125"/>
        <v>0</v>
      </c>
      <c r="K182" s="6">
        <f t="shared" si="126"/>
        <v>0</v>
      </c>
      <c r="L182" s="6">
        <f t="shared" si="127"/>
        <v>0</v>
      </c>
      <c r="M182" s="6">
        <f t="shared" si="128"/>
        <v>0</v>
      </c>
      <c r="N182" s="6"/>
      <c r="O182" s="6">
        <f t="shared" si="129"/>
        <v>0</v>
      </c>
      <c r="P182" s="6">
        <f t="shared" si="130"/>
        <v>0</v>
      </c>
      <c r="Q182" s="6">
        <f t="shared" si="131"/>
        <v>0</v>
      </c>
      <c r="R182" s="6">
        <f t="shared" si="132"/>
        <v>0</v>
      </c>
      <c r="S182" s="6"/>
      <c r="T182" s="6">
        <f t="shared" si="133"/>
        <v>0</v>
      </c>
      <c r="U182" s="6">
        <f t="shared" si="134"/>
        <v>0</v>
      </c>
      <c r="V182" s="28">
        <f t="shared" si="135"/>
        <v>2500</v>
      </c>
      <c r="W182" s="28">
        <v>0</v>
      </c>
      <c r="X182" s="28">
        <v>125000</v>
      </c>
      <c r="Y182" s="28"/>
      <c r="Z182" s="6">
        <f t="shared" si="138"/>
        <v>125000</v>
      </c>
      <c r="AA182" s="6">
        <f t="shared" si="139"/>
        <v>0</v>
      </c>
      <c r="AB182" s="6">
        <f t="shared" si="140"/>
        <v>0</v>
      </c>
      <c r="AC182" s="6"/>
      <c r="AD182" s="6">
        <f t="shared" si="141"/>
        <v>0</v>
      </c>
      <c r="AE182" s="6">
        <f t="shared" si="142"/>
        <v>0</v>
      </c>
      <c r="AF182" s="6">
        <f t="shared" si="143"/>
        <v>0</v>
      </c>
      <c r="AG182" s="6">
        <f t="shared" si="144"/>
        <v>0</v>
      </c>
      <c r="AH182" s="6"/>
      <c r="AI182" s="6">
        <f t="shared" si="145"/>
        <v>0</v>
      </c>
      <c r="AJ182" s="6">
        <f t="shared" si="146"/>
        <v>0</v>
      </c>
      <c r="AK182" s="6">
        <f t="shared" si="147"/>
        <v>0</v>
      </c>
      <c r="AL182" s="6">
        <f t="shared" si="148"/>
        <v>0</v>
      </c>
      <c r="AM182" s="6"/>
      <c r="AN182" s="6">
        <f t="shared" si="149"/>
        <v>0</v>
      </c>
      <c r="AO182" s="6">
        <f t="shared" si="150"/>
        <v>0</v>
      </c>
      <c r="AP182" s="6">
        <f t="shared" si="151"/>
        <v>0</v>
      </c>
      <c r="AQ182" s="6">
        <f t="shared" si="152"/>
        <v>0</v>
      </c>
      <c r="AR182" s="6"/>
      <c r="AS182" s="6">
        <f t="shared" si="153"/>
        <v>0</v>
      </c>
      <c r="AT182" s="6">
        <f t="shared" si="154"/>
        <v>0</v>
      </c>
      <c r="AU182" s="13">
        <f t="shared" si="122"/>
        <v>125000</v>
      </c>
    </row>
    <row r="183" spans="1:47" ht="27" x14ac:dyDescent="0.3">
      <c r="A183" s="19">
        <v>178</v>
      </c>
      <c r="B183" s="19">
        <v>24451140</v>
      </c>
      <c r="C183" s="24" t="s">
        <v>239</v>
      </c>
      <c r="D183" s="21">
        <v>100</v>
      </c>
      <c r="E183" s="22">
        <f t="shared" si="121"/>
        <v>2200</v>
      </c>
      <c r="F183" s="25">
        <v>220000</v>
      </c>
      <c r="G183" s="6">
        <f t="shared" si="123"/>
        <v>0</v>
      </c>
      <c r="H183" s="6">
        <f t="shared" si="124"/>
        <v>0</v>
      </c>
      <c r="I183" s="6"/>
      <c r="J183" s="6">
        <f t="shared" si="125"/>
        <v>0</v>
      </c>
      <c r="K183" s="6">
        <f t="shared" si="126"/>
        <v>0</v>
      </c>
      <c r="L183" s="6">
        <f t="shared" si="127"/>
        <v>0</v>
      </c>
      <c r="M183" s="6">
        <f t="shared" si="128"/>
        <v>0</v>
      </c>
      <c r="N183" s="6"/>
      <c r="O183" s="6">
        <f t="shared" si="129"/>
        <v>0</v>
      </c>
      <c r="P183" s="6">
        <f t="shared" si="130"/>
        <v>0</v>
      </c>
      <c r="Q183" s="6">
        <f t="shared" si="131"/>
        <v>0</v>
      </c>
      <c r="R183" s="6">
        <f t="shared" si="132"/>
        <v>0</v>
      </c>
      <c r="S183" s="6"/>
      <c r="T183" s="6">
        <f t="shared" si="133"/>
        <v>0</v>
      </c>
      <c r="U183" s="6">
        <f t="shared" si="134"/>
        <v>0</v>
      </c>
      <c r="V183" s="6">
        <f t="shared" si="135"/>
        <v>0</v>
      </c>
      <c r="W183" s="6">
        <f t="shared" si="136"/>
        <v>0</v>
      </c>
      <c r="X183" s="6"/>
      <c r="Y183" s="6">
        <f t="shared" si="137"/>
        <v>0</v>
      </c>
      <c r="Z183" s="6">
        <f t="shared" si="138"/>
        <v>0</v>
      </c>
      <c r="AA183" s="6">
        <f t="shared" si="139"/>
        <v>0</v>
      </c>
      <c r="AB183" s="6">
        <f t="shared" si="140"/>
        <v>0</v>
      </c>
      <c r="AC183" s="6"/>
      <c r="AD183" s="6">
        <f t="shared" si="141"/>
        <v>0</v>
      </c>
      <c r="AE183" s="6">
        <f t="shared" si="142"/>
        <v>0</v>
      </c>
      <c r="AF183" s="6">
        <f t="shared" si="143"/>
        <v>0</v>
      </c>
      <c r="AG183" s="6">
        <f t="shared" si="144"/>
        <v>0</v>
      </c>
      <c r="AH183" s="6"/>
      <c r="AI183" s="6">
        <f t="shared" si="145"/>
        <v>0</v>
      </c>
      <c r="AJ183" s="6">
        <f t="shared" si="146"/>
        <v>0</v>
      </c>
      <c r="AK183" s="6">
        <f t="shared" si="147"/>
        <v>0</v>
      </c>
      <c r="AL183" s="6">
        <f t="shared" si="148"/>
        <v>0</v>
      </c>
      <c r="AM183" s="6"/>
      <c r="AN183" s="6">
        <f t="shared" si="149"/>
        <v>0</v>
      </c>
      <c r="AO183" s="6">
        <f t="shared" si="150"/>
        <v>0</v>
      </c>
      <c r="AP183" s="28">
        <f t="shared" si="151"/>
        <v>1300</v>
      </c>
      <c r="AQ183" s="28">
        <f t="shared" si="152"/>
        <v>1300</v>
      </c>
      <c r="AR183" s="28">
        <v>130000</v>
      </c>
      <c r="AS183" s="28"/>
      <c r="AT183" s="28">
        <f t="shared" si="154"/>
        <v>130000</v>
      </c>
      <c r="AU183" s="13">
        <f t="shared" si="122"/>
        <v>130000</v>
      </c>
    </row>
    <row r="184" spans="1:47" ht="27" x14ac:dyDescent="0.3">
      <c r="A184" s="19">
        <v>179</v>
      </c>
      <c r="B184" s="19">
        <v>24451140</v>
      </c>
      <c r="C184" s="24" t="s">
        <v>240</v>
      </c>
      <c r="D184" s="21">
        <v>24</v>
      </c>
      <c r="E184" s="22">
        <f t="shared" si="121"/>
        <v>13600</v>
      </c>
      <c r="F184" s="25">
        <v>326400</v>
      </c>
      <c r="G184" s="6">
        <f t="shared" si="123"/>
        <v>0</v>
      </c>
      <c r="H184" s="6">
        <f t="shared" si="124"/>
        <v>0</v>
      </c>
      <c r="I184" s="6"/>
      <c r="J184" s="6">
        <f t="shared" si="125"/>
        <v>0</v>
      </c>
      <c r="K184" s="6">
        <f t="shared" si="126"/>
        <v>0</v>
      </c>
      <c r="L184" s="6">
        <f t="shared" si="127"/>
        <v>0</v>
      </c>
      <c r="M184" s="6">
        <f t="shared" si="128"/>
        <v>0</v>
      </c>
      <c r="N184" s="6"/>
      <c r="O184" s="6">
        <f t="shared" si="129"/>
        <v>0</v>
      </c>
      <c r="P184" s="6">
        <f t="shared" si="130"/>
        <v>0</v>
      </c>
      <c r="Q184" s="6">
        <f t="shared" si="131"/>
        <v>0</v>
      </c>
      <c r="R184" s="6">
        <f t="shared" si="132"/>
        <v>0</v>
      </c>
      <c r="S184" s="6"/>
      <c r="T184" s="6">
        <f t="shared" si="133"/>
        <v>0</v>
      </c>
      <c r="U184" s="6">
        <f t="shared" si="134"/>
        <v>0</v>
      </c>
      <c r="V184" s="28">
        <f t="shared" si="135"/>
        <v>13600</v>
      </c>
      <c r="W184" s="28">
        <v>0</v>
      </c>
      <c r="X184" s="28">
        <v>326400</v>
      </c>
      <c r="Y184" s="28"/>
      <c r="Z184" s="28">
        <f t="shared" si="138"/>
        <v>326400</v>
      </c>
      <c r="AA184" s="6">
        <f t="shared" si="139"/>
        <v>0</v>
      </c>
      <c r="AB184" s="6">
        <f t="shared" si="140"/>
        <v>0</v>
      </c>
      <c r="AC184" s="6"/>
      <c r="AD184" s="6">
        <f t="shared" si="141"/>
        <v>0</v>
      </c>
      <c r="AE184" s="6">
        <f t="shared" si="142"/>
        <v>0</v>
      </c>
      <c r="AF184" s="6">
        <f t="shared" si="143"/>
        <v>0</v>
      </c>
      <c r="AG184" s="6">
        <f t="shared" si="144"/>
        <v>0</v>
      </c>
      <c r="AH184" s="6"/>
      <c r="AI184" s="6">
        <f t="shared" si="145"/>
        <v>0</v>
      </c>
      <c r="AJ184" s="6">
        <f t="shared" si="146"/>
        <v>0</v>
      </c>
      <c r="AK184" s="6">
        <f t="shared" si="147"/>
        <v>0</v>
      </c>
      <c r="AL184" s="6">
        <f t="shared" si="148"/>
        <v>0</v>
      </c>
      <c r="AM184" s="6"/>
      <c r="AN184" s="6">
        <f t="shared" si="149"/>
        <v>0</v>
      </c>
      <c r="AO184" s="6">
        <f t="shared" si="150"/>
        <v>0</v>
      </c>
      <c r="AP184" s="6">
        <f t="shared" si="151"/>
        <v>0</v>
      </c>
      <c r="AQ184" s="6">
        <f t="shared" si="152"/>
        <v>0</v>
      </c>
      <c r="AR184" s="6"/>
      <c r="AS184" s="6">
        <f t="shared" si="153"/>
        <v>0</v>
      </c>
      <c r="AT184" s="6">
        <f t="shared" si="154"/>
        <v>0</v>
      </c>
      <c r="AU184" s="13">
        <f t="shared" si="122"/>
        <v>326400</v>
      </c>
    </row>
    <row r="185" spans="1:47" x14ac:dyDescent="0.3">
      <c r="A185" s="19">
        <v>180</v>
      </c>
      <c r="B185" s="19" t="s">
        <v>55</v>
      </c>
      <c r="C185" s="24" t="s">
        <v>241</v>
      </c>
      <c r="D185" s="21">
        <v>400</v>
      </c>
      <c r="E185" s="22">
        <f t="shared" si="121"/>
        <v>222</v>
      </c>
      <c r="F185" s="25">
        <v>88800</v>
      </c>
      <c r="G185" s="6">
        <f t="shared" si="123"/>
        <v>165</v>
      </c>
      <c r="H185" s="6">
        <f t="shared" si="124"/>
        <v>198</v>
      </c>
      <c r="I185" s="6">
        <v>66000</v>
      </c>
      <c r="J185" s="6">
        <f t="shared" si="125"/>
        <v>13200</v>
      </c>
      <c r="K185" s="6">
        <f t="shared" si="126"/>
        <v>79200</v>
      </c>
      <c r="L185" s="6">
        <f t="shared" si="127"/>
        <v>0</v>
      </c>
      <c r="M185" s="6">
        <f t="shared" si="128"/>
        <v>0</v>
      </c>
      <c r="N185" s="6"/>
      <c r="O185" s="6">
        <f t="shared" si="129"/>
        <v>0</v>
      </c>
      <c r="P185" s="6">
        <f t="shared" si="130"/>
        <v>0</v>
      </c>
      <c r="Q185" s="6">
        <f t="shared" si="131"/>
        <v>0</v>
      </c>
      <c r="R185" s="6">
        <f t="shared" si="132"/>
        <v>0</v>
      </c>
      <c r="S185" s="6"/>
      <c r="T185" s="6">
        <f t="shared" si="133"/>
        <v>0</v>
      </c>
      <c r="U185" s="6">
        <f t="shared" si="134"/>
        <v>0</v>
      </c>
      <c r="V185" s="6">
        <f t="shared" si="135"/>
        <v>0</v>
      </c>
      <c r="W185" s="6">
        <f t="shared" si="136"/>
        <v>0</v>
      </c>
      <c r="X185" s="6"/>
      <c r="Y185" s="6">
        <f t="shared" si="137"/>
        <v>0</v>
      </c>
      <c r="Z185" s="6">
        <f t="shared" si="138"/>
        <v>0</v>
      </c>
      <c r="AA185" s="6">
        <f t="shared" si="139"/>
        <v>0</v>
      </c>
      <c r="AB185" s="6">
        <f t="shared" si="140"/>
        <v>0</v>
      </c>
      <c r="AC185" s="6"/>
      <c r="AD185" s="6">
        <f t="shared" si="141"/>
        <v>0</v>
      </c>
      <c r="AE185" s="6">
        <f t="shared" si="142"/>
        <v>0</v>
      </c>
      <c r="AF185" s="6">
        <f t="shared" si="143"/>
        <v>0</v>
      </c>
      <c r="AG185" s="6">
        <f t="shared" si="144"/>
        <v>0</v>
      </c>
      <c r="AH185" s="6"/>
      <c r="AI185" s="6">
        <f t="shared" si="145"/>
        <v>0</v>
      </c>
      <c r="AJ185" s="6">
        <f t="shared" si="146"/>
        <v>0</v>
      </c>
      <c r="AK185" s="28">
        <f t="shared" si="147"/>
        <v>125</v>
      </c>
      <c r="AL185" s="28">
        <f t="shared" si="148"/>
        <v>150</v>
      </c>
      <c r="AM185" s="28">
        <v>50000</v>
      </c>
      <c r="AN185" s="28">
        <f t="shared" si="149"/>
        <v>10000</v>
      </c>
      <c r="AO185" s="28">
        <f t="shared" si="150"/>
        <v>60000</v>
      </c>
      <c r="AP185" s="6">
        <f t="shared" si="151"/>
        <v>0</v>
      </c>
      <c r="AQ185" s="6">
        <f t="shared" si="152"/>
        <v>0</v>
      </c>
      <c r="AR185" s="6"/>
      <c r="AS185" s="6">
        <f t="shared" si="153"/>
        <v>0</v>
      </c>
      <c r="AT185" s="6">
        <f t="shared" si="154"/>
        <v>0</v>
      </c>
      <c r="AU185" s="13">
        <f t="shared" si="122"/>
        <v>50000</v>
      </c>
    </row>
    <row r="186" spans="1:47" x14ac:dyDescent="0.3">
      <c r="A186" s="14">
        <v>181</v>
      </c>
      <c r="B186" s="14" t="s">
        <v>59</v>
      </c>
      <c r="C186" s="15" t="s">
        <v>242</v>
      </c>
      <c r="D186" s="16">
        <v>250</v>
      </c>
      <c r="E186" s="17">
        <f t="shared" si="121"/>
        <v>50</v>
      </c>
      <c r="F186" s="18">
        <v>12500</v>
      </c>
      <c r="G186" s="6">
        <f t="shared" si="123"/>
        <v>0</v>
      </c>
      <c r="H186" s="6">
        <f t="shared" si="124"/>
        <v>0</v>
      </c>
      <c r="I186" s="6"/>
      <c r="J186" s="6">
        <f t="shared" si="125"/>
        <v>0</v>
      </c>
      <c r="K186" s="6">
        <f t="shared" si="126"/>
        <v>0</v>
      </c>
      <c r="L186" s="6">
        <f t="shared" si="127"/>
        <v>0</v>
      </c>
      <c r="M186" s="6">
        <f t="shared" si="128"/>
        <v>0</v>
      </c>
      <c r="N186" s="6"/>
      <c r="O186" s="6">
        <f t="shared" si="129"/>
        <v>0</v>
      </c>
      <c r="P186" s="6">
        <f t="shared" si="130"/>
        <v>0</v>
      </c>
      <c r="Q186" s="6">
        <f t="shared" si="131"/>
        <v>0</v>
      </c>
      <c r="R186" s="6">
        <f t="shared" si="132"/>
        <v>0</v>
      </c>
      <c r="S186" s="6"/>
      <c r="T186" s="6">
        <f t="shared" si="133"/>
        <v>0</v>
      </c>
      <c r="U186" s="6">
        <f t="shared" si="134"/>
        <v>0</v>
      </c>
      <c r="V186" s="6">
        <f t="shared" si="135"/>
        <v>0</v>
      </c>
      <c r="W186" s="6">
        <f t="shared" si="136"/>
        <v>0</v>
      </c>
      <c r="X186" s="6"/>
      <c r="Y186" s="6">
        <f t="shared" si="137"/>
        <v>0</v>
      </c>
      <c r="Z186" s="6">
        <f t="shared" si="138"/>
        <v>0</v>
      </c>
      <c r="AA186" s="6">
        <f t="shared" si="139"/>
        <v>0</v>
      </c>
      <c r="AB186" s="6">
        <f t="shared" si="140"/>
        <v>0</v>
      </c>
      <c r="AC186" s="6"/>
      <c r="AD186" s="6">
        <f t="shared" si="141"/>
        <v>0</v>
      </c>
      <c r="AE186" s="6">
        <f t="shared" si="142"/>
        <v>0</v>
      </c>
      <c r="AF186" s="6">
        <f t="shared" si="143"/>
        <v>0</v>
      </c>
      <c r="AG186" s="6">
        <f t="shared" si="144"/>
        <v>0</v>
      </c>
      <c r="AH186" s="6"/>
      <c r="AI186" s="6">
        <f t="shared" si="145"/>
        <v>0</v>
      </c>
      <c r="AJ186" s="6">
        <f t="shared" si="146"/>
        <v>0</v>
      </c>
      <c r="AK186" s="6">
        <f t="shared" si="147"/>
        <v>0</v>
      </c>
      <c r="AL186" s="6">
        <f t="shared" si="148"/>
        <v>0</v>
      </c>
      <c r="AM186" s="6"/>
      <c r="AN186" s="6">
        <f t="shared" si="149"/>
        <v>0</v>
      </c>
      <c r="AO186" s="6">
        <f t="shared" si="150"/>
        <v>0</v>
      </c>
      <c r="AP186" s="6">
        <f t="shared" si="151"/>
        <v>0</v>
      </c>
      <c r="AQ186" s="6">
        <f t="shared" si="152"/>
        <v>0</v>
      </c>
      <c r="AR186" s="6"/>
      <c r="AS186" s="6">
        <f t="shared" si="153"/>
        <v>0</v>
      </c>
      <c r="AT186" s="6">
        <f t="shared" si="154"/>
        <v>0</v>
      </c>
      <c r="AU186" s="13">
        <f t="shared" si="122"/>
        <v>0</v>
      </c>
    </row>
    <row r="187" spans="1:47" x14ac:dyDescent="0.3">
      <c r="A187" s="14">
        <v>182</v>
      </c>
      <c r="B187" s="14" t="s">
        <v>59</v>
      </c>
      <c r="C187" s="15" t="s">
        <v>243</v>
      </c>
      <c r="D187" s="16">
        <v>250</v>
      </c>
      <c r="E187" s="17">
        <f t="shared" si="121"/>
        <v>50</v>
      </c>
      <c r="F187" s="18">
        <v>12500</v>
      </c>
      <c r="G187" s="6">
        <f t="shared" si="123"/>
        <v>0</v>
      </c>
      <c r="H187" s="6">
        <f t="shared" si="124"/>
        <v>0</v>
      </c>
      <c r="I187" s="6"/>
      <c r="J187" s="6">
        <f t="shared" si="125"/>
        <v>0</v>
      </c>
      <c r="K187" s="6">
        <f t="shared" si="126"/>
        <v>0</v>
      </c>
      <c r="L187" s="6">
        <f t="shared" si="127"/>
        <v>0</v>
      </c>
      <c r="M187" s="6">
        <f t="shared" si="128"/>
        <v>0</v>
      </c>
      <c r="N187" s="6"/>
      <c r="O187" s="6">
        <f t="shared" si="129"/>
        <v>0</v>
      </c>
      <c r="P187" s="6">
        <f t="shared" si="130"/>
        <v>0</v>
      </c>
      <c r="Q187" s="6">
        <f t="shared" si="131"/>
        <v>0</v>
      </c>
      <c r="R187" s="6">
        <f t="shared" si="132"/>
        <v>0</v>
      </c>
      <c r="S187" s="6"/>
      <c r="T187" s="6">
        <f t="shared" si="133"/>
        <v>0</v>
      </c>
      <c r="U187" s="6">
        <f t="shared" si="134"/>
        <v>0</v>
      </c>
      <c r="V187" s="6">
        <f t="shared" si="135"/>
        <v>0</v>
      </c>
      <c r="W187" s="6">
        <f t="shared" si="136"/>
        <v>0</v>
      </c>
      <c r="X187" s="6"/>
      <c r="Y187" s="6">
        <f t="shared" si="137"/>
        <v>0</v>
      </c>
      <c r="Z187" s="6">
        <f t="shared" si="138"/>
        <v>0</v>
      </c>
      <c r="AA187" s="6">
        <f t="shared" si="139"/>
        <v>0</v>
      </c>
      <c r="AB187" s="6">
        <f t="shared" si="140"/>
        <v>0</v>
      </c>
      <c r="AC187" s="6"/>
      <c r="AD187" s="6">
        <f t="shared" si="141"/>
        <v>0</v>
      </c>
      <c r="AE187" s="6">
        <f t="shared" si="142"/>
        <v>0</v>
      </c>
      <c r="AF187" s="6">
        <f t="shared" si="143"/>
        <v>0</v>
      </c>
      <c r="AG187" s="6">
        <f t="shared" si="144"/>
        <v>0</v>
      </c>
      <c r="AH187" s="6"/>
      <c r="AI187" s="6">
        <f t="shared" si="145"/>
        <v>0</v>
      </c>
      <c r="AJ187" s="6">
        <f t="shared" si="146"/>
        <v>0</v>
      </c>
      <c r="AK187" s="6">
        <f t="shared" si="147"/>
        <v>0</v>
      </c>
      <c r="AL187" s="6">
        <f t="shared" si="148"/>
        <v>0</v>
      </c>
      <c r="AM187" s="6"/>
      <c r="AN187" s="6">
        <f t="shared" si="149"/>
        <v>0</v>
      </c>
      <c r="AO187" s="6">
        <f t="shared" si="150"/>
        <v>0</v>
      </c>
      <c r="AP187" s="6">
        <f t="shared" si="151"/>
        <v>0</v>
      </c>
      <c r="AQ187" s="6">
        <f t="shared" si="152"/>
        <v>0</v>
      </c>
      <c r="AR187" s="6"/>
      <c r="AS187" s="6">
        <f t="shared" si="153"/>
        <v>0</v>
      </c>
      <c r="AT187" s="6">
        <f t="shared" si="154"/>
        <v>0</v>
      </c>
      <c r="AU187" s="13">
        <f t="shared" si="122"/>
        <v>0</v>
      </c>
    </row>
    <row r="188" spans="1:47" x14ac:dyDescent="0.3">
      <c r="A188" s="19">
        <v>183</v>
      </c>
      <c r="B188" s="19" t="s">
        <v>59</v>
      </c>
      <c r="C188" s="24" t="s">
        <v>244</v>
      </c>
      <c r="D188" s="21">
        <v>3</v>
      </c>
      <c r="E188" s="22">
        <f t="shared" si="121"/>
        <v>37000</v>
      </c>
      <c r="F188" s="25">
        <v>111000</v>
      </c>
      <c r="G188" s="6">
        <f t="shared" si="123"/>
        <v>0</v>
      </c>
      <c r="H188" s="6">
        <f t="shared" si="124"/>
        <v>0</v>
      </c>
      <c r="I188" s="6"/>
      <c r="J188" s="6">
        <f t="shared" si="125"/>
        <v>0</v>
      </c>
      <c r="K188" s="6">
        <f t="shared" si="126"/>
        <v>0</v>
      </c>
      <c r="L188" s="28">
        <f t="shared" si="127"/>
        <v>29825</v>
      </c>
      <c r="M188" s="28">
        <f t="shared" si="128"/>
        <v>35790</v>
      </c>
      <c r="N188" s="28">
        <v>89475</v>
      </c>
      <c r="O188" s="28">
        <f t="shared" si="129"/>
        <v>17895</v>
      </c>
      <c r="P188" s="28">
        <f t="shared" si="130"/>
        <v>107370</v>
      </c>
      <c r="Q188" s="6">
        <f t="shared" si="131"/>
        <v>30833.333333333332</v>
      </c>
      <c r="R188" s="6">
        <f t="shared" si="132"/>
        <v>37000</v>
      </c>
      <c r="S188" s="6">
        <v>92500</v>
      </c>
      <c r="T188" s="6">
        <f t="shared" si="133"/>
        <v>18500</v>
      </c>
      <c r="U188" s="6">
        <f t="shared" si="134"/>
        <v>111000</v>
      </c>
      <c r="V188" s="6">
        <f t="shared" si="135"/>
        <v>0</v>
      </c>
      <c r="W188" s="6">
        <f t="shared" si="136"/>
        <v>0</v>
      </c>
      <c r="X188" s="6"/>
      <c r="Y188" s="6">
        <f t="shared" si="137"/>
        <v>0</v>
      </c>
      <c r="Z188" s="6">
        <f t="shared" si="138"/>
        <v>0</v>
      </c>
      <c r="AA188" s="6">
        <f t="shared" si="139"/>
        <v>0</v>
      </c>
      <c r="AB188" s="6">
        <f t="shared" si="140"/>
        <v>0</v>
      </c>
      <c r="AC188" s="6"/>
      <c r="AD188" s="6">
        <f t="shared" si="141"/>
        <v>0</v>
      </c>
      <c r="AE188" s="6">
        <f t="shared" si="142"/>
        <v>0</v>
      </c>
      <c r="AF188" s="6">
        <f t="shared" si="143"/>
        <v>0</v>
      </c>
      <c r="AG188" s="6">
        <f t="shared" si="144"/>
        <v>0</v>
      </c>
      <c r="AH188" s="6"/>
      <c r="AI188" s="6">
        <f t="shared" si="145"/>
        <v>0</v>
      </c>
      <c r="AJ188" s="6">
        <f t="shared" si="146"/>
        <v>0</v>
      </c>
      <c r="AK188" s="6">
        <f t="shared" si="147"/>
        <v>0</v>
      </c>
      <c r="AL188" s="6">
        <f t="shared" si="148"/>
        <v>0</v>
      </c>
      <c r="AM188" s="6"/>
      <c r="AN188" s="6">
        <f t="shared" si="149"/>
        <v>0</v>
      </c>
      <c r="AO188" s="6">
        <f t="shared" si="150"/>
        <v>0</v>
      </c>
      <c r="AP188" s="6">
        <f t="shared" si="151"/>
        <v>0</v>
      </c>
      <c r="AQ188" s="6">
        <f t="shared" si="152"/>
        <v>0</v>
      </c>
      <c r="AR188" s="6"/>
      <c r="AS188" s="6">
        <f t="shared" si="153"/>
        <v>0</v>
      </c>
      <c r="AT188" s="6">
        <f t="shared" si="154"/>
        <v>0</v>
      </c>
      <c r="AU188" s="13">
        <f t="shared" si="122"/>
        <v>89475</v>
      </c>
    </row>
    <row r="189" spans="1:47" ht="27" x14ac:dyDescent="0.3">
      <c r="A189" s="14">
        <v>184</v>
      </c>
      <c r="B189" s="14" t="s">
        <v>59</v>
      </c>
      <c r="C189" s="15" t="s">
        <v>245</v>
      </c>
      <c r="D189" s="16">
        <v>250</v>
      </c>
      <c r="E189" s="17">
        <f t="shared" si="121"/>
        <v>40</v>
      </c>
      <c r="F189" s="18">
        <v>10000</v>
      </c>
      <c r="G189" s="6">
        <f t="shared" si="123"/>
        <v>0</v>
      </c>
      <c r="H189" s="6">
        <f t="shared" si="124"/>
        <v>0</v>
      </c>
      <c r="I189" s="6"/>
      <c r="J189" s="6">
        <f t="shared" si="125"/>
        <v>0</v>
      </c>
      <c r="K189" s="6">
        <f t="shared" si="126"/>
        <v>0</v>
      </c>
      <c r="L189" s="6">
        <f t="shared" si="127"/>
        <v>0</v>
      </c>
      <c r="M189" s="6">
        <f t="shared" si="128"/>
        <v>0</v>
      </c>
      <c r="N189" s="6"/>
      <c r="O189" s="6">
        <f t="shared" si="129"/>
        <v>0</v>
      </c>
      <c r="P189" s="6">
        <f t="shared" si="130"/>
        <v>0</v>
      </c>
      <c r="Q189" s="6">
        <f t="shared" si="131"/>
        <v>0</v>
      </c>
      <c r="R189" s="6">
        <f t="shared" si="132"/>
        <v>0</v>
      </c>
      <c r="S189" s="6"/>
      <c r="T189" s="6">
        <f t="shared" si="133"/>
        <v>0</v>
      </c>
      <c r="U189" s="6">
        <f t="shared" si="134"/>
        <v>0</v>
      </c>
      <c r="V189" s="6">
        <f t="shared" si="135"/>
        <v>0</v>
      </c>
      <c r="W189" s="6">
        <f t="shared" si="136"/>
        <v>0</v>
      </c>
      <c r="X189" s="6"/>
      <c r="Y189" s="6">
        <f t="shared" si="137"/>
        <v>0</v>
      </c>
      <c r="Z189" s="6">
        <f t="shared" si="138"/>
        <v>0</v>
      </c>
      <c r="AA189" s="6">
        <f t="shared" si="139"/>
        <v>0</v>
      </c>
      <c r="AB189" s="6">
        <f t="shared" si="140"/>
        <v>0</v>
      </c>
      <c r="AC189" s="6"/>
      <c r="AD189" s="6">
        <f t="shared" si="141"/>
        <v>0</v>
      </c>
      <c r="AE189" s="6">
        <f t="shared" si="142"/>
        <v>0</v>
      </c>
      <c r="AF189" s="6">
        <f t="shared" si="143"/>
        <v>0</v>
      </c>
      <c r="AG189" s="6">
        <f t="shared" si="144"/>
        <v>0</v>
      </c>
      <c r="AH189" s="6"/>
      <c r="AI189" s="6">
        <f t="shared" si="145"/>
        <v>0</v>
      </c>
      <c r="AJ189" s="6">
        <f t="shared" si="146"/>
        <v>0</v>
      </c>
      <c r="AK189" s="6">
        <f t="shared" si="147"/>
        <v>0</v>
      </c>
      <c r="AL189" s="6">
        <f t="shared" si="148"/>
        <v>0</v>
      </c>
      <c r="AM189" s="6"/>
      <c r="AN189" s="6">
        <f t="shared" si="149"/>
        <v>0</v>
      </c>
      <c r="AO189" s="6">
        <f t="shared" si="150"/>
        <v>0</v>
      </c>
      <c r="AP189" s="6">
        <f t="shared" si="151"/>
        <v>0</v>
      </c>
      <c r="AQ189" s="6">
        <f t="shared" si="152"/>
        <v>0</v>
      </c>
      <c r="AR189" s="6"/>
      <c r="AS189" s="6">
        <f t="shared" si="153"/>
        <v>0</v>
      </c>
      <c r="AT189" s="6">
        <f t="shared" si="154"/>
        <v>0</v>
      </c>
      <c r="AU189" s="13">
        <f t="shared" si="122"/>
        <v>0</v>
      </c>
    </row>
    <row r="190" spans="1:47" x14ac:dyDescent="0.3">
      <c r="A190" s="14">
        <v>185</v>
      </c>
      <c r="B190" s="14" t="s">
        <v>59</v>
      </c>
      <c r="C190" s="15" t="s">
        <v>246</v>
      </c>
      <c r="D190" s="16">
        <v>250</v>
      </c>
      <c r="E190" s="17">
        <f t="shared" si="121"/>
        <v>38</v>
      </c>
      <c r="F190" s="18">
        <v>9500</v>
      </c>
      <c r="G190" s="6">
        <f t="shared" si="123"/>
        <v>0</v>
      </c>
      <c r="H190" s="6">
        <f t="shared" si="124"/>
        <v>0</v>
      </c>
      <c r="I190" s="6"/>
      <c r="J190" s="6">
        <f t="shared" si="125"/>
        <v>0</v>
      </c>
      <c r="K190" s="6">
        <f t="shared" si="126"/>
        <v>0</v>
      </c>
      <c r="L190" s="6">
        <f t="shared" si="127"/>
        <v>0</v>
      </c>
      <c r="M190" s="6">
        <f t="shared" si="128"/>
        <v>0</v>
      </c>
      <c r="N190" s="6"/>
      <c r="O190" s="6">
        <f t="shared" si="129"/>
        <v>0</v>
      </c>
      <c r="P190" s="6">
        <f t="shared" si="130"/>
        <v>0</v>
      </c>
      <c r="Q190" s="6">
        <f t="shared" si="131"/>
        <v>0</v>
      </c>
      <c r="R190" s="6">
        <f t="shared" si="132"/>
        <v>0</v>
      </c>
      <c r="S190" s="6"/>
      <c r="T190" s="6">
        <f t="shared" si="133"/>
        <v>0</v>
      </c>
      <c r="U190" s="6">
        <f t="shared" si="134"/>
        <v>0</v>
      </c>
      <c r="V190" s="6">
        <f t="shared" si="135"/>
        <v>0</v>
      </c>
      <c r="W190" s="6">
        <f t="shared" si="136"/>
        <v>0</v>
      </c>
      <c r="X190" s="6"/>
      <c r="Y190" s="6">
        <f t="shared" si="137"/>
        <v>0</v>
      </c>
      <c r="Z190" s="6">
        <f t="shared" si="138"/>
        <v>0</v>
      </c>
      <c r="AA190" s="6">
        <f t="shared" si="139"/>
        <v>0</v>
      </c>
      <c r="AB190" s="6">
        <f t="shared" si="140"/>
        <v>0</v>
      </c>
      <c r="AC190" s="6"/>
      <c r="AD190" s="6">
        <f t="shared" si="141"/>
        <v>0</v>
      </c>
      <c r="AE190" s="6">
        <f t="shared" si="142"/>
        <v>0</v>
      </c>
      <c r="AF190" s="6">
        <f t="shared" si="143"/>
        <v>0</v>
      </c>
      <c r="AG190" s="6">
        <f t="shared" si="144"/>
        <v>0</v>
      </c>
      <c r="AH190" s="6"/>
      <c r="AI190" s="6">
        <f t="shared" si="145"/>
        <v>0</v>
      </c>
      <c r="AJ190" s="6">
        <f t="shared" si="146"/>
        <v>0</v>
      </c>
      <c r="AK190" s="6">
        <f t="shared" si="147"/>
        <v>0</v>
      </c>
      <c r="AL190" s="6">
        <f t="shared" si="148"/>
        <v>0</v>
      </c>
      <c r="AM190" s="6"/>
      <c r="AN190" s="6">
        <f t="shared" si="149"/>
        <v>0</v>
      </c>
      <c r="AO190" s="6">
        <f t="shared" si="150"/>
        <v>0</v>
      </c>
      <c r="AP190" s="6">
        <f t="shared" si="151"/>
        <v>0</v>
      </c>
      <c r="AQ190" s="6">
        <f t="shared" si="152"/>
        <v>0</v>
      </c>
      <c r="AR190" s="6"/>
      <c r="AS190" s="6">
        <f t="shared" si="153"/>
        <v>0</v>
      </c>
      <c r="AT190" s="6">
        <f t="shared" si="154"/>
        <v>0</v>
      </c>
      <c r="AU190" s="13">
        <f t="shared" si="122"/>
        <v>0</v>
      </c>
    </row>
    <row r="191" spans="1:47" ht="27" customHeight="1" x14ac:dyDescent="0.3">
      <c r="A191" s="14">
        <v>186</v>
      </c>
      <c r="B191" s="14" t="s">
        <v>59</v>
      </c>
      <c r="C191" s="15" t="s">
        <v>247</v>
      </c>
      <c r="D191" s="16">
        <v>1</v>
      </c>
      <c r="E191" s="17">
        <f t="shared" si="121"/>
        <v>30000</v>
      </c>
      <c r="F191" s="18">
        <v>30000</v>
      </c>
      <c r="G191" s="6">
        <f t="shared" si="123"/>
        <v>0</v>
      </c>
      <c r="H191" s="6">
        <f t="shared" si="124"/>
        <v>0</v>
      </c>
      <c r="I191" s="6"/>
      <c r="J191" s="6">
        <f t="shared" si="125"/>
        <v>0</v>
      </c>
      <c r="K191" s="6">
        <f t="shared" si="126"/>
        <v>0</v>
      </c>
      <c r="L191" s="6">
        <f t="shared" si="127"/>
        <v>0</v>
      </c>
      <c r="M191" s="6">
        <f t="shared" si="128"/>
        <v>0</v>
      </c>
      <c r="N191" s="6"/>
      <c r="O191" s="6">
        <f t="shared" si="129"/>
        <v>0</v>
      </c>
      <c r="P191" s="6">
        <f t="shared" si="130"/>
        <v>0</v>
      </c>
      <c r="Q191" s="6">
        <f t="shared" si="131"/>
        <v>0</v>
      </c>
      <c r="R191" s="6">
        <f t="shared" si="132"/>
        <v>0</v>
      </c>
      <c r="S191" s="6"/>
      <c r="T191" s="6">
        <f t="shared" si="133"/>
        <v>0</v>
      </c>
      <c r="U191" s="6">
        <f t="shared" si="134"/>
        <v>0</v>
      </c>
      <c r="V191" s="6">
        <f t="shared" si="135"/>
        <v>0</v>
      </c>
      <c r="W191" s="6">
        <f t="shared" si="136"/>
        <v>0</v>
      </c>
      <c r="X191" s="6"/>
      <c r="Y191" s="6">
        <f t="shared" si="137"/>
        <v>0</v>
      </c>
      <c r="Z191" s="6">
        <f t="shared" si="138"/>
        <v>0</v>
      </c>
      <c r="AA191" s="6">
        <f t="shared" si="139"/>
        <v>0</v>
      </c>
      <c r="AB191" s="6">
        <f t="shared" si="140"/>
        <v>0</v>
      </c>
      <c r="AC191" s="6"/>
      <c r="AD191" s="6">
        <f t="shared" si="141"/>
        <v>0</v>
      </c>
      <c r="AE191" s="6">
        <f t="shared" si="142"/>
        <v>0</v>
      </c>
      <c r="AF191" s="6">
        <f t="shared" si="143"/>
        <v>0</v>
      </c>
      <c r="AG191" s="6">
        <f t="shared" si="144"/>
        <v>0</v>
      </c>
      <c r="AH191" s="6"/>
      <c r="AI191" s="6">
        <f t="shared" si="145"/>
        <v>0</v>
      </c>
      <c r="AJ191" s="6">
        <f t="shared" si="146"/>
        <v>0</v>
      </c>
      <c r="AK191" s="6">
        <f t="shared" si="147"/>
        <v>0</v>
      </c>
      <c r="AL191" s="6">
        <f t="shared" si="148"/>
        <v>0</v>
      </c>
      <c r="AM191" s="6"/>
      <c r="AN191" s="6">
        <f t="shared" si="149"/>
        <v>0</v>
      </c>
      <c r="AO191" s="6">
        <f t="shared" si="150"/>
        <v>0</v>
      </c>
      <c r="AP191" s="6">
        <f t="shared" si="151"/>
        <v>0</v>
      </c>
      <c r="AQ191" s="6">
        <f t="shared" si="152"/>
        <v>0</v>
      </c>
      <c r="AR191" s="6"/>
      <c r="AS191" s="6">
        <f t="shared" si="153"/>
        <v>0</v>
      </c>
      <c r="AT191" s="6">
        <f t="shared" si="154"/>
        <v>0</v>
      </c>
      <c r="AU191" s="13">
        <f t="shared" si="122"/>
        <v>0</v>
      </c>
    </row>
    <row r="192" spans="1:47" x14ac:dyDescent="0.3">
      <c r="A192" s="19">
        <v>187</v>
      </c>
      <c r="B192" s="19">
        <v>33210000</v>
      </c>
      <c r="C192" s="24" t="s">
        <v>248</v>
      </c>
      <c r="D192" s="21">
        <v>100</v>
      </c>
      <c r="E192" s="22">
        <f t="shared" si="121"/>
        <v>1000</v>
      </c>
      <c r="F192" s="25">
        <v>100000</v>
      </c>
      <c r="G192" s="28">
        <f t="shared" si="123"/>
        <v>330</v>
      </c>
      <c r="H192" s="28">
        <f t="shared" si="124"/>
        <v>396</v>
      </c>
      <c r="I192" s="28">
        <v>33000</v>
      </c>
      <c r="J192" s="28">
        <f t="shared" si="125"/>
        <v>6600</v>
      </c>
      <c r="K192" s="28">
        <f t="shared" si="126"/>
        <v>39600</v>
      </c>
      <c r="L192" s="6">
        <f t="shared" si="127"/>
        <v>0</v>
      </c>
      <c r="M192" s="6">
        <f t="shared" si="128"/>
        <v>0</v>
      </c>
      <c r="N192" s="6"/>
      <c r="O192" s="6">
        <f t="shared" si="129"/>
        <v>0</v>
      </c>
      <c r="P192" s="6">
        <f t="shared" si="130"/>
        <v>0</v>
      </c>
      <c r="Q192" s="6">
        <f t="shared" si="131"/>
        <v>0</v>
      </c>
      <c r="R192" s="6">
        <f t="shared" si="132"/>
        <v>0</v>
      </c>
      <c r="S192" s="6"/>
      <c r="T192" s="6">
        <f t="shared" si="133"/>
        <v>0</v>
      </c>
      <c r="U192" s="6">
        <f t="shared" si="134"/>
        <v>0</v>
      </c>
      <c r="V192" s="6">
        <f t="shared" si="135"/>
        <v>0</v>
      </c>
      <c r="W192" s="6">
        <f t="shared" si="136"/>
        <v>0</v>
      </c>
      <c r="X192" s="6"/>
      <c r="Y192" s="6">
        <f t="shared" si="137"/>
        <v>0</v>
      </c>
      <c r="Z192" s="6">
        <f t="shared" si="138"/>
        <v>0</v>
      </c>
      <c r="AA192" s="6">
        <f t="shared" si="139"/>
        <v>0</v>
      </c>
      <c r="AB192" s="6">
        <f t="shared" si="140"/>
        <v>0</v>
      </c>
      <c r="AC192" s="6"/>
      <c r="AD192" s="6">
        <f t="shared" si="141"/>
        <v>0</v>
      </c>
      <c r="AE192" s="6">
        <f t="shared" si="142"/>
        <v>0</v>
      </c>
      <c r="AF192" s="6">
        <f t="shared" si="143"/>
        <v>0</v>
      </c>
      <c r="AG192" s="6">
        <f t="shared" si="144"/>
        <v>0</v>
      </c>
      <c r="AH192" s="6"/>
      <c r="AI192" s="6">
        <f t="shared" si="145"/>
        <v>0</v>
      </c>
      <c r="AJ192" s="6">
        <f t="shared" si="146"/>
        <v>0</v>
      </c>
      <c r="AK192" s="6">
        <f t="shared" si="147"/>
        <v>0</v>
      </c>
      <c r="AL192" s="6">
        <f t="shared" si="148"/>
        <v>0</v>
      </c>
      <c r="AM192" s="6"/>
      <c r="AN192" s="6">
        <f t="shared" si="149"/>
        <v>0</v>
      </c>
      <c r="AO192" s="6">
        <f t="shared" si="150"/>
        <v>0</v>
      </c>
      <c r="AP192" s="6">
        <f t="shared" si="151"/>
        <v>0</v>
      </c>
      <c r="AQ192" s="6">
        <f t="shared" si="152"/>
        <v>0</v>
      </c>
      <c r="AR192" s="6"/>
      <c r="AS192" s="6">
        <f t="shared" si="153"/>
        <v>0</v>
      </c>
      <c r="AT192" s="6">
        <f t="shared" si="154"/>
        <v>0</v>
      </c>
      <c r="AU192" s="13">
        <f t="shared" si="122"/>
        <v>33000</v>
      </c>
    </row>
    <row r="193" spans="1:47" x14ac:dyDescent="0.3">
      <c r="A193" s="19">
        <v>188</v>
      </c>
      <c r="B193" s="19" t="s">
        <v>249</v>
      </c>
      <c r="C193" s="24" t="s">
        <v>250</v>
      </c>
      <c r="D193" s="21">
        <v>6</v>
      </c>
      <c r="E193" s="22">
        <f t="shared" si="121"/>
        <v>165000</v>
      </c>
      <c r="F193" s="25">
        <v>990000</v>
      </c>
      <c r="G193" s="6">
        <f t="shared" si="123"/>
        <v>0</v>
      </c>
      <c r="H193" s="6">
        <f t="shared" si="124"/>
        <v>0</v>
      </c>
      <c r="I193" s="6"/>
      <c r="J193" s="6">
        <f t="shared" si="125"/>
        <v>0</v>
      </c>
      <c r="K193" s="6">
        <f t="shared" si="126"/>
        <v>0</v>
      </c>
      <c r="L193" s="6">
        <f t="shared" si="127"/>
        <v>0</v>
      </c>
      <c r="M193" s="6">
        <f t="shared" si="128"/>
        <v>0</v>
      </c>
      <c r="N193" s="6"/>
      <c r="O193" s="6">
        <f t="shared" si="129"/>
        <v>0</v>
      </c>
      <c r="P193" s="6">
        <f t="shared" si="130"/>
        <v>0</v>
      </c>
      <c r="Q193" s="28">
        <f t="shared" si="131"/>
        <v>137500</v>
      </c>
      <c r="R193" s="28">
        <f t="shared" si="132"/>
        <v>165000</v>
      </c>
      <c r="S193" s="28">
        <v>825000</v>
      </c>
      <c r="T193" s="28">
        <f t="shared" si="133"/>
        <v>165000</v>
      </c>
      <c r="U193" s="28">
        <f t="shared" si="134"/>
        <v>990000</v>
      </c>
      <c r="V193" s="6">
        <f t="shared" si="135"/>
        <v>0</v>
      </c>
      <c r="W193" s="6">
        <f t="shared" si="136"/>
        <v>0</v>
      </c>
      <c r="X193" s="6"/>
      <c r="Y193" s="6">
        <f t="shared" si="137"/>
        <v>0</v>
      </c>
      <c r="Z193" s="6">
        <f t="shared" si="138"/>
        <v>0</v>
      </c>
      <c r="AA193" s="6">
        <f t="shared" si="139"/>
        <v>0</v>
      </c>
      <c r="AB193" s="6">
        <f t="shared" si="140"/>
        <v>0</v>
      </c>
      <c r="AC193" s="6"/>
      <c r="AD193" s="6">
        <f t="shared" si="141"/>
        <v>0</v>
      </c>
      <c r="AE193" s="6">
        <f t="shared" si="142"/>
        <v>0</v>
      </c>
      <c r="AF193" s="6">
        <f t="shared" si="143"/>
        <v>0</v>
      </c>
      <c r="AG193" s="6">
        <f t="shared" si="144"/>
        <v>0</v>
      </c>
      <c r="AH193" s="6"/>
      <c r="AI193" s="6">
        <f t="shared" si="145"/>
        <v>0</v>
      </c>
      <c r="AJ193" s="6">
        <f t="shared" si="146"/>
        <v>0</v>
      </c>
      <c r="AK193" s="6">
        <f t="shared" si="147"/>
        <v>0</v>
      </c>
      <c r="AL193" s="6">
        <f t="shared" si="148"/>
        <v>0</v>
      </c>
      <c r="AM193" s="6"/>
      <c r="AN193" s="6">
        <f t="shared" si="149"/>
        <v>0</v>
      </c>
      <c r="AO193" s="6">
        <f t="shared" si="150"/>
        <v>0</v>
      </c>
      <c r="AP193" s="6">
        <f t="shared" si="151"/>
        <v>0</v>
      </c>
      <c r="AQ193" s="6">
        <f t="shared" si="152"/>
        <v>0</v>
      </c>
      <c r="AR193" s="6"/>
      <c r="AS193" s="6">
        <f t="shared" si="153"/>
        <v>0</v>
      </c>
      <c r="AT193" s="6">
        <f t="shared" si="154"/>
        <v>0</v>
      </c>
      <c r="AU193" s="13">
        <f t="shared" si="122"/>
        <v>825000</v>
      </c>
    </row>
    <row r="194" spans="1:47" x14ac:dyDescent="0.3">
      <c r="A194" s="19">
        <v>189</v>
      </c>
      <c r="B194" s="19" t="s">
        <v>251</v>
      </c>
      <c r="C194" s="24" t="s">
        <v>252</v>
      </c>
      <c r="D194" s="21">
        <v>6000</v>
      </c>
      <c r="E194" s="22">
        <f t="shared" si="121"/>
        <v>95</v>
      </c>
      <c r="F194" s="25">
        <v>570000</v>
      </c>
      <c r="G194" s="6">
        <f t="shared" si="123"/>
        <v>0</v>
      </c>
      <c r="H194" s="6">
        <f t="shared" si="124"/>
        <v>0</v>
      </c>
      <c r="I194" s="6"/>
      <c r="J194" s="6">
        <f t="shared" si="125"/>
        <v>0</v>
      </c>
      <c r="K194" s="6">
        <f t="shared" si="126"/>
        <v>0</v>
      </c>
      <c r="L194" s="6">
        <f t="shared" si="127"/>
        <v>0</v>
      </c>
      <c r="M194" s="6">
        <f t="shared" si="128"/>
        <v>0</v>
      </c>
      <c r="N194" s="6"/>
      <c r="O194" s="6">
        <f t="shared" si="129"/>
        <v>0</v>
      </c>
      <c r="P194" s="6">
        <f t="shared" si="130"/>
        <v>0</v>
      </c>
      <c r="Q194" s="28">
        <f t="shared" si="131"/>
        <v>79.166666666666671</v>
      </c>
      <c r="R194" s="28">
        <f t="shared" si="132"/>
        <v>95</v>
      </c>
      <c r="S194" s="28">
        <v>475000</v>
      </c>
      <c r="T194" s="28">
        <f t="shared" si="133"/>
        <v>95000</v>
      </c>
      <c r="U194" s="28">
        <f t="shared" si="134"/>
        <v>570000</v>
      </c>
      <c r="V194" s="6">
        <f t="shared" si="135"/>
        <v>0</v>
      </c>
      <c r="W194" s="6">
        <f t="shared" si="136"/>
        <v>0</v>
      </c>
      <c r="X194" s="6"/>
      <c r="Y194" s="6">
        <f t="shared" si="137"/>
        <v>0</v>
      </c>
      <c r="Z194" s="6">
        <f t="shared" si="138"/>
        <v>0</v>
      </c>
      <c r="AA194" s="6">
        <f t="shared" si="139"/>
        <v>0</v>
      </c>
      <c r="AB194" s="6">
        <f t="shared" si="140"/>
        <v>0</v>
      </c>
      <c r="AC194" s="6"/>
      <c r="AD194" s="6">
        <f t="shared" si="141"/>
        <v>0</v>
      </c>
      <c r="AE194" s="6">
        <f t="shared" si="142"/>
        <v>0</v>
      </c>
      <c r="AF194" s="6">
        <f t="shared" si="143"/>
        <v>0</v>
      </c>
      <c r="AG194" s="6">
        <f t="shared" si="144"/>
        <v>0</v>
      </c>
      <c r="AH194" s="6"/>
      <c r="AI194" s="6">
        <f t="shared" si="145"/>
        <v>0</v>
      </c>
      <c r="AJ194" s="6">
        <f t="shared" si="146"/>
        <v>0</v>
      </c>
      <c r="AK194" s="6">
        <f t="shared" si="147"/>
        <v>0</v>
      </c>
      <c r="AL194" s="6">
        <f t="shared" si="148"/>
        <v>0</v>
      </c>
      <c r="AM194" s="6"/>
      <c r="AN194" s="6">
        <f t="shared" si="149"/>
        <v>0</v>
      </c>
      <c r="AO194" s="6">
        <f t="shared" si="150"/>
        <v>0</v>
      </c>
      <c r="AP194" s="6">
        <f t="shared" si="151"/>
        <v>0</v>
      </c>
      <c r="AQ194" s="6">
        <f t="shared" si="152"/>
        <v>0</v>
      </c>
      <c r="AR194" s="6"/>
      <c r="AS194" s="6">
        <f t="shared" si="153"/>
        <v>0</v>
      </c>
      <c r="AT194" s="6">
        <f t="shared" si="154"/>
        <v>0</v>
      </c>
      <c r="AU194" s="13">
        <f t="shared" si="122"/>
        <v>475000</v>
      </c>
    </row>
    <row r="195" spans="1:47" x14ac:dyDescent="0.3">
      <c r="A195" s="19">
        <v>190</v>
      </c>
      <c r="B195" s="19" t="s">
        <v>51</v>
      </c>
      <c r="C195" s="24" t="s">
        <v>253</v>
      </c>
      <c r="D195" s="21">
        <v>720</v>
      </c>
      <c r="E195" s="22">
        <f t="shared" si="121"/>
        <v>100</v>
      </c>
      <c r="F195" s="25">
        <v>72000</v>
      </c>
      <c r="G195" s="6">
        <f t="shared" si="123"/>
        <v>0</v>
      </c>
      <c r="H195" s="6">
        <f t="shared" si="124"/>
        <v>0</v>
      </c>
      <c r="I195" s="6"/>
      <c r="J195" s="6">
        <f t="shared" si="125"/>
        <v>0</v>
      </c>
      <c r="K195" s="6">
        <f t="shared" si="126"/>
        <v>0</v>
      </c>
      <c r="L195" s="6">
        <f t="shared" si="127"/>
        <v>0</v>
      </c>
      <c r="M195" s="6">
        <f t="shared" si="128"/>
        <v>0</v>
      </c>
      <c r="N195" s="6"/>
      <c r="O195" s="6">
        <f t="shared" si="129"/>
        <v>0</v>
      </c>
      <c r="P195" s="6">
        <f t="shared" si="130"/>
        <v>0</v>
      </c>
      <c r="Q195" s="28">
        <f t="shared" si="131"/>
        <v>83.333333333333329</v>
      </c>
      <c r="R195" s="28">
        <f t="shared" si="132"/>
        <v>100</v>
      </c>
      <c r="S195" s="28">
        <v>60000</v>
      </c>
      <c r="T195" s="28">
        <f t="shared" si="133"/>
        <v>12000</v>
      </c>
      <c r="U195" s="28">
        <f t="shared" si="134"/>
        <v>72000</v>
      </c>
      <c r="V195" s="6">
        <f t="shared" si="135"/>
        <v>0</v>
      </c>
      <c r="W195" s="6">
        <f t="shared" si="136"/>
        <v>0</v>
      </c>
      <c r="X195" s="6"/>
      <c r="Y195" s="6">
        <f t="shared" si="137"/>
        <v>0</v>
      </c>
      <c r="Z195" s="6">
        <f t="shared" si="138"/>
        <v>0</v>
      </c>
      <c r="AA195" s="6">
        <f t="shared" si="139"/>
        <v>0</v>
      </c>
      <c r="AB195" s="6">
        <f t="shared" si="140"/>
        <v>0</v>
      </c>
      <c r="AC195" s="6"/>
      <c r="AD195" s="6">
        <f t="shared" si="141"/>
        <v>0</v>
      </c>
      <c r="AE195" s="6">
        <f t="shared" si="142"/>
        <v>0</v>
      </c>
      <c r="AF195" s="6">
        <f t="shared" si="143"/>
        <v>0</v>
      </c>
      <c r="AG195" s="6">
        <f t="shared" si="144"/>
        <v>0</v>
      </c>
      <c r="AH195" s="6"/>
      <c r="AI195" s="6">
        <f t="shared" si="145"/>
        <v>0</v>
      </c>
      <c r="AJ195" s="6">
        <f t="shared" si="146"/>
        <v>0</v>
      </c>
      <c r="AK195" s="6">
        <f t="shared" si="147"/>
        <v>0</v>
      </c>
      <c r="AL195" s="6">
        <f t="shared" si="148"/>
        <v>0</v>
      </c>
      <c r="AM195" s="6"/>
      <c r="AN195" s="6">
        <f t="shared" si="149"/>
        <v>0</v>
      </c>
      <c r="AO195" s="6">
        <f t="shared" si="150"/>
        <v>0</v>
      </c>
      <c r="AP195" s="6">
        <f t="shared" si="151"/>
        <v>0</v>
      </c>
      <c r="AQ195" s="6">
        <f t="shared" si="152"/>
        <v>0</v>
      </c>
      <c r="AR195" s="6"/>
      <c r="AS195" s="6">
        <f t="shared" si="153"/>
        <v>0</v>
      </c>
      <c r="AT195" s="6">
        <f t="shared" si="154"/>
        <v>0</v>
      </c>
      <c r="AU195" s="13">
        <f t="shared" si="122"/>
        <v>60000</v>
      </c>
    </row>
    <row r="196" spans="1:47" x14ac:dyDescent="0.3">
      <c r="A196" s="19">
        <v>191</v>
      </c>
      <c r="B196" s="19">
        <v>33210000</v>
      </c>
      <c r="C196" s="24" t="s">
        <v>254</v>
      </c>
      <c r="D196" s="21">
        <v>1080</v>
      </c>
      <c r="E196" s="22">
        <f t="shared" si="121"/>
        <v>110</v>
      </c>
      <c r="F196" s="25">
        <v>118800</v>
      </c>
      <c r="G196" s="6">
        <f t="shared" si="123"/>
        <v>0</v>
      </c>
      <c r="H196" s="6">
        <f t="shared" si="124"/>
        <v>0</v>
      </c>
      <c r="I196" s="6"/>
      <c r="J196" s="6">
        <f t="shared" si="125"/>
        <v>0</v>
      </c>
      <c r="K196" s="6">
        <f t="shared" si="126"/>
        <v>0</v>
      </c>
      <c r="L196" s="6">
        <f t="shared" si="127"/>
        <v>0</v>
      </c>
      <c r="M196" s="6">
        <f t="shared" si="128"/>
        <v>0</v>
      </c>
      <c r="N196" s="6"/>
      <c r="O196" s="6">
        <f t="shared" si="129"/>
        <v>0</v>
      </c>
      <c r="P196" s="6">
        <f t="shared" si="130"/>
        <v>0</v>
      </c>
      <c r="Q196" s="28">
        <f t="shared" si="131"/>
        <v>91.666666666666671</v>
      </c>
      <c r="R196" s="28">
        <f t="shared" si="132"/>
        <v>110</v>
      </c>
      <c r="S196" s="28">
        <v>99000</v>
      </c>
      <c r="T196" s="28">
        <f t="shared" si="133"/>
        <v>19800</v>
      </c>
      <c r="U196" s="28">
        <f t="shared" si="134"/>
        <v>118800</v>
      </c>
      <c r="V196" s="6">
        <f t="shared" si="135"/>
        <v>0</v>
      </c>
      <c r="W196" s="6">
        <f t="shared" si="136"/>
        <v>0</v>
      </c>
      <c r="X196" s="6"/>
      <c r="Y196" s="6">
        <f t="shared" si="137"/>
        <v>0</v>
      </c>
      <c r="Z196" s="6">
        <f t="shared" si="138"/>
        <v>0</v>
      </c>
      <c r="AA196" s="6">
        <f t="shared" si="139"/>
        <v>0</v>
      </c>
      <c r="AB196" s="6">
        <f t="shared" si="140"/>
        <v>0</v>
      </c>
      <c r="AC196" s="6"/>
      <c r="AD196" s="6">
        <f t="shared" si="141"/>
        <v>0</v>
      </c>
      <c r="AE196" s="6">
        <f t="shared" si="142"/>
        <v>0</v>
      </c>
      <c r="AF196" s="6">
        <f t="shared" si="143"/>
        <v>0</v>
      </c>
      <c r="AG196" s="6">
        <f t="shared" si="144"/>
        <v>0</v>
      </c>
      <c r="AH196" s="6"/>
      <c r="AI196" s="6">
        <f t="shared" si="145"/>
        <v>0</v>
      </c>
      <c r="AJ196" s="6">
        <f t="shared" si="146"/>
        <v>0</v>
      </c>
      <c r="AK196" s="6">
        <f t="shared" si="147"/>
        <v>0</v>
      </c>
      <c r="AL196" s="6">
        <f t="shared" si="148"/>
        <v>0</v>
      </c>
      <c r="AM196" s="6"/>
      <c r="AN196" s="6">
        <f t="shared" si="149"/>
        <v>0</v>
      </c>
      <c r="AO196" s="6">
        <f t="shared" si="150"/>
        <v>0</v>
      </c>
      <c r="AP196" s="6">
        <f t="shared" si="151"/>
        <v>0</v>
      </c>
      <c r="AQ196" s="6">
        <f t="shared" si="152"/>
        <v>0</v>
      </c>
      <c r="AR196" s="6"/>
      <c r="AS196" s="6">
        <f t="shared" si="153"/>
        <v>0</v>
      </c>
      <c r="AT196" s="6">
        <f t="shared" si="154"/>
        <v>0</v>
      </c>
      <c r="AU196" s="13">
        <f t="shared" si="122"/>
        <v>99000</v>
      </c>
    </row>
    <row r="197" spans="1:47" x14ac:dyDescent="0.3">
      <c r="A197" s="19">
        <v>192</v>
      </c>
      <c r="B197" s="19">
        <v>33210000</v>
      </c>
      <c r="C197" s="24" t="s">
        <v>255</v>
      </c>
      <c r="D197" s="21">
        <v>1800</v>
      </c>
      <c r="E197" s="22">
        <f t="shared" si="121"/>
        <v>183</v>
      </c>
      <c r="F197" s="25">
        <v>329400</v>
      </c>
      <c r="G197" s="6">
        <f t="shared" si="123"/>
        <v>0</v>
      </c>
      <c r="H197" s="6">
        <f t="shared" si="124"/>
        <v>0</v>
      </c>
      <c r="I197" s="6"/>
      <c r="J197" s="6">
        <f t="shared" si="125"/>
        <v>0</v>
      </c>
      <c r="K197" s="6">
        <f t="shared" si="126"/>
        <v>0</v>
      </c>
      <c r="L197" s="6">
        <f t="shared" si="127"/>
        <v>0</v>
      </c>
      <c r="M197" s="6">
        <f t="shared" si="128"/>
        <v>0</v>
      </c>
      <c r="N197" s="6"/>
      <c r="O197" s="6">
        <f t="shared" si="129"/>
        <v>0</v>
      </c>
      <c r="P197" s="6">
        <f t="shared" si="130"/>
        <v>0</v>
      </c>
      <c r="Q197" s="28">
        <f t="shared" si="131"/>
        <v>152.5</v>
      </c>
      <c r="R197" s="28">
        <f t="shared" si="132"/>
        <v>183</v>
      </c>
      <c r="S197" s="28">
        <v>274500</v>
      </c>
      <c r="T197" s="28">
        <f t="shared" si="133"/>
        <v>54900</v>
      </c>
      <c r="U197" s="28">
        <f t="shared" si="134"/>
        <v>329400</v>
      </c>
      <c r="V197" s="6">
        <f t="shared" si="135"/>
        <v>0</v>
      </c>
      <c r="W197" s="6">
        <f t="shared" si="136"/>
        <v>0</v>
      </c>
      <c r="X197" s="6"/>
      <c r="Y197" s="6">
        <f t="shared" si="137"/>
        <v>0</v>
      </c>
      <c r="Z197" s="6">
        <f t="shared" si="138"/>
        <v>0</v>
      </c>
      <c r="AA197" s="6">
        <f t="shared" si="139"/>
        <v>0</v>
      </c>
      <c r="AB197" s="6">
        <f t="shared" si="140"/>
        <v>0</v>
      </c>
      <c r="AC197" s="6"/>
      <c r="AD197" s="6">
        <f t="shared" si="141"/>
        <v>0</v>
      </c>
      <c r="AE197" s="6">
        <f t="shared" si="142"/>
        <v>0</v>
      </c>
      <c r="AF197" s="6">
        <f t="shared" si="143"/>
        <v>0</v>
      </c>
      <c r="AG197" s="6">
        <f t="shared" si="144"/>
        <v>0</v>
      </c>
      <c r="AH197" s="6"/>
      <c r="AI197" s="6">
        <f t="shared" si="145"/>
        <v>0</v>
      </c>
      <c r="AJ197" s="6">
        <f t="shared" si="146"/>
        <v>0</v>
      </c>
      <c r="AK197" s="6">
        <f t="shared" si="147"/>
        <v>0</v>
      </c>
      <c r="AL197" s="6">
        <f t="shared" si="148"/>
        <v>0</v>
      </c>
      <c r="AM197" s="6"/>
      <c r="AN197" s="6">
        <f t="shared" si="149"/>
        <v>0</v>
      </c>
      <c r="AO197" s="6">
        <f t="shared" si="150"/>
        <v>0</v>
      </c>
      <c r="AP197" s="6">
        <f t="shared" si="151"/>
        <v>0</v>
      </c>
      <c r="AQ197" s="6">
        <f t="shared" si="152"/>
        <v>0</v>
      </c>
      <c r="AR197" s="6"/>
      <c r="AS197" s="6">
        <f t="shared" si="153"/>
        <v>0</v>
      </c>
      <c r="AT197" s="6">
        <f t="shared" si="154"/>
        <v>0</v>
      </c>
      <c r="AU197" s="13">
        <f t="shared" si="122"/>
        <v>274500</v>
      </c>
    </row>
    <row r="198" spans="1:47" x14ac:dyDescent="0.3">
      <c r="A198" s="19">
        <v>193</v>
      </c>
      <c r="B198" s="19" t="s">
        <v>256</v>
      </c>
      <c r="C198" s="24" t="s">
        <v>257</v>
      </c>
      <c r="D198" s="21">
        <v>60000</v>
      </c>
      <c r="E198" s="22">
        <f t="shared" si="121"/>
        <v>5.6</v>
      </c>
      <c r="F198" s="25">
        <v>336000</v>
      </c>
      <c r="G198" s="6">
        <f t="shared" si="123"/>
        <v>0</v>
      </c>
      <c r="H198" s="6">
        <f t="shared" si="124"/>
        <v>0</v>
      </c>
      <c r="I198" s="6"/>
      <c r="J198" s="6">
        <f t="shared" si="125"/>
        <v>0</v>
      </c>
      <c r="K198" s="6">
        <f t="shared" si="126"/>
        <v>0</v>
      </c>
      <c r="L198" s="6">
        <f t="shared" si="127"/>
        <v>0</v>
      </c>
      <c r="M198" s="6">
        <f t="shared" si="128"/>
        <v>0</v>
      </c>
      <c r="N198" s="6"/>
      <c r="O198" s="6">
        <f t="shared" si="129"/>
        <v>0</v>
      </c>
      <c r="P198" s="6">
        <f t="shared" si="130"/>
        <v>0</v>
      </c>
      <c r="Q198" s="28">
        <f t="shared" si="131"/>
        <v>4.666666666666667</v>
      </c>
      <c r="R198" s="28">
        <f t="shared" si="132"/>
        <v>5.6</v>
      </c>
      <c r="S198" s="28">
        <v>280000</v>
      </c>
      <c r="T198" s="28">
        <f t="shared" si="133"/>
        <v>56000</v>
      </c>
      <c r="U198" s="28">
        <f t="shared" si="134"/>
        <v>336000</v>
      </c>
      <c r="V198" s="6">
        <f t="shared" si="135"/>
        <v>0</v>
      </c>
      <c r="W198" s="6">
        <f t="shared" si="136"/>
        <v>0</v>
      </c>
      <c r="X198" s="6"/>
      <c r="Y198" s="6">
        <f t="shared" si="137"/>
        <v>0</v>
      </c>
      <c r="Z198" s="6">
        <f t="shared" si="138"/>
        <v>0</v>
      </c>
      <c r="AA198" s="6">
        <f t="shared" si="139"/>
        <v>0</v>
      </c>
      <c r="AB198" s="6">
        <f t="shared" si="140"/>
        <v>0</v>
      </c>
      <c r="AC198" s="6"/>
      <c r="AD198" s="6">
        <f t="shared" si="141"/>
        <v>0</v>
      </c>
      <c r="AE198" s="6">
        <f t="shared" si="142"/>
        <v>0</v>
      </c>
      <c r="AF198" s="6">
        <f t="shared" si="143"/>
        <v>0</v>
      </c>
      <c r="AG198" s="6">
        <f t="shared" si="144"/>
        <v>0</v>
      </c>
      <c r="AH198" s="6"/>
      <c r="AI198" s="6">
        <f t="shared" si="145"/>
        <v>0</v>
      </c>
      <c r="AJ198" s="6">
        <f t="shared" si="146"/>
        <v>0</v>
      </c>
      <c r="AK198" s="6">
        <f t="shared" si="147"/>
        <v>0</v>
      </c>
      <c r="AL198" s="6">
        <f t="shared" si="148"/>
        <v>0</v>
      </c>
      <c r="AM198" s="6"/>
      <c r="AN198" s="6">
        <f t="shared" si="149"/>
        <v>0</v>
      </c>
      <c r="AO198" s="6">
        <f t="shared" si="150"/>
        <v>0</v>
      </c>
      <c r="AP198" s="6">
        <f t="shared" si="151"/>
        <v>0</v>
      </c>
      <c r="AQ198" s="6">
        <f t="shared" si="152"/>
        <v>0</v>
      </c>
      <c r="AR198" s="6"/>
      <c r="AS198" s="6">
        <f t="shared" si="153"/>
        <v>0</v>
      </c>
      <c r="AT198" s="6">
        <f t="shared" si="154"/>
        <v>0</v>
      </c>
      <c r="AU198" s="13">
        <f t="shared" si="122"/>
        <v>280000</v>
      </c>
    </row>
    <row r="199" spans="1:47" x14ac:dyDescent="0.3">
      <c r="A199" s="19">
        <v>194</v>
      </c>
      <c r="B199" s="19" t="s">
        <v>256</v>
      </c>
      <c r="C199" s="24" t="s">
        <v>258</v>
      </c>
      <c r="D199" s="21">
        <v>96</v>
      </c>
      <c r="E199" s="22">
        <f t="shared" ref="E199:E212" si="155">+F199/D199</f>
        <v>9500</v>
      </c>
      <c r="F199" s="25">
        <v>912000</v>
      </c>
      <c r="G199" s="6">
        <f t="shared" si="123"/>
        <v>0</v>
      </c>
      <c r="H199" s="6">
        <f t="shared" si="124"/>
        <v>0</v>
      </c>
      <c r="I199" s="6"/>
      <c r="J199" s="6">
        <f t="shared" si="125"/>
        <v>0</v>
      </c>
      <c r="K199" s="6">
        <f t="shared" si="126"/>
        <v>0</v>
      </c>
      <c r="L199" s="6">
        <f t="shared" si="127"/>
        <v>0</v>
      </c>
      <c r="M199" s="6">
        <f t="shared" si="128"/>
        <v>0</v>
      </c>
      <c r="N199" s="6"/>
      <c r="O199" s="6">
        <f t="shared" si="129"/>
        <v>0</v>
      </c>
      <c r="P199" s="6">
        <f t="shared" si="130"/>
        <v>0</v>
      </c>
      <c r="Q199" s="28">
        <f t="shared" si="131"/>
        <v>7916.666666666667</v>
      </c>
      <c r="R199" s="28">
        <f t="shared" si="132"/>
        <v>9500</v>
      </c>
      <c r="S199" s="28">
        <v>760000</v>
      </c>
      <c r="T199" s="28">
        <f t="shared" si="133"/>
        <v>152000</v>
      </c>
      <c r="U199" s="28">
        <f t="shared" si="134"/>
        <v>912000</v>
      </c>
      <c r="V199" s="6">
        <f t="shared" si="135"/>
        <v>0</v>
      </c>
      <c r="W199" s="6">
        <f t="shared" si="136"/>
        <v>0</v>
      </c>
      <c r="X199" s="6"/>
      <c r="Y199" s="6">
        <f t="shared" si="137"/>
        <v>0</v>
      </c>
      <c r="Z199" s="6">
        <f t="shared" si="138"/>
        <v>0</v>
      </c>
      <c r="AA199" s="6">
        <f t="shared" si="139"/>
        <v>0</v>
      </c>
      <c r="AB199" s="6">
        <f t="shared" si="140"/>
        <v>0</v>
      </c>
      <c r="AC199" s="6"/>
      <c r="AD199" s="6">
        <f t="shared" si="141"/>
        <v>0</v>
      </c>
      <c r="AE199" s="6">
        <f t="shared" si="142"/>
        <v>0</v>
      </c>
      <c r="AF199" s="6">
        <f t="shared" si="143"/>
        <v>0</v>
      </c>
      <c r="AG199" s="6">
        <f t="shared" si="144"/>
        <v>0</v>
      </c>
      <c r="AH199" s="6"/>
      <c r="AI199" s="6">
        <f t="shared" si="145"/>
        <v>0</v>
      </c>
      <c r="AJ199" s="6">
        <f t="shared" si="146"/>
        <v>0</v>
      </c>
      <c r="AK199" s="6">
        <f t="shared" si="147"/>
        <v>0</v>
      </c>
      <c r="AL199" s="6">
        <f t="shared" si="148"/>
        <v>0</v>
      </c>
      <c r="AM199" s="6"/>
      <c r="AN199" s="6">
        <f t="shared" si="149"/>
        <v>0</v>
      </c>
      <c r="AO199" s="6">
        <f t="shared" si="150"/>
        <v>0</v>
      </c>
      <c r="AP199" s="6">
        <f t="shared" si="151"/>
        <v>0</v>
      </c>
      <c r="AQ199" s="6">
        <f t="shared" si="152"/>
        <v>0</v>
      </c>
      <c r="AR199" s="6"/>
      <c r="AS199" s="6">
        <f t="shared" si="153"/>
        <v>0</v>
      </c>
      <c r="AT199" s="6">
        <f t="shared" si="154"/>
        <v>0</v>
      </c>
      <c r="AU199" s="13">
        <f t="shared" ref="AU199:AU212" si="156">MIN(I199, N199, S199, X199, AC199, AH199, AM199, AR199)</f>
        <v>760000</v>
      </c>
    </row>
    <row r="200" spans="1:47" x14ac:dyDescent="0.3">
      <c r="A200" s="19">
        <v>195</v>
      </c>
      <c r="B200" s="19" t="s">
        <v>249</v>
      </c>
      <c r="C200" s="24" t="s">
        <v>259</v>
      </c>
      <c r="D200" s="21">
        <v>740</v>
      </c>
      <c r="E200" s="22">
        <f t="shared" si="155"/>
        <v>2130</v>
      </c>
      <c r="F200" s="25">
        <v>1576200</v>
      </c>
      <c r="G200" s="6">
        <f t="shared" si="123"/>
        <v>0</v>
      </c>
      <c r="H200" s="6">
        <f t="shared" si="124"/>
        <v>0</v>
      </c>
      <c r="I200" s="6"/>
      <c r="J200" s="6">
        <f t="shared" si="125"/>
        <v>0</v>
      </c>
      <c r="K200" s="6">
        <f t="shared" si="126"/>
        <v>0</v>
      </c>
      <c r="L200" s="6">
        <f t="shared" si="127"/>
        <v>0</v>
      </c>
      <c r="M200" s="6">
        <f t="shared" si="128"/>
        <v>0</v>
      </c>
      <c r="N200" s="6"/>
      <c r="O200" s="6">
        <f t="shared" si="129"/>
        <v>0</v>
      </c>
      <c r="P200" s="6">
        <f t="shared" si="130"/>
        <v>0</v>
      </c>
      <c r="Q200" s="28">
        <f t="shared" si="131"/>
        <v>1775</v>
      </c>
      <c r="R200" s="28">
        <f t="shared" si="132"/>
        <v>2130</v>
      </c>
      <c r="S200" s="28">
        <v>1313500</v>
      </c>
      <c r="T200" s="28">
        <f t="shared" si="133"/>
        <v>262700</v>
      </c>
      <c r="U200" s="28">
        <f t="shared" si="134"/>
        <v>1576200</v>
      </c>
      <c r="V200" s="6">
        <f t="shared" si="135"/>
        <v>0</v>
      </c>
      <c r="W200" s="6">
        <f t="shared" si="136"/>
        <v>0</v>
      </c>
      <c r="X200" s="6"/>
      <c r="Y200" s="6">
        <f t="shared" si="137"/>
        <v>0</v>
      </c>
      <c r="Z200" s="6">
        <f t="shared" si="138"/>
        <v>0</v>
      </c>
      <c r="AA200" s="6">
        <f t="shared" si="139"/>
        <v>0</v>
      </c>
      <c r="AB200" s="6">
        <f t="shared" si="140"/>
        <v>0</v>
      </c>
      <c r="AC200" s="6"/>
      <c r="AD200" s="6">
        <f t="shared" si="141"/>
        <v>0</v>
      </c>
      <c r="AE200" s="6">
        <f t="shared" si="142"/>
        <v>0</v>
      </c>
      <c r="AF200" s="6">
        <f t="shared" si="143"/>
        <v>0</v>
      </c>
      <c r="AG200" s="6">
        <f t="shared" si="144"/>
        <v>0</v>
      </c>
      <c r="AH200" s="6"/>
      <c r="AI200" s="6">
        <f t="shared" si="145"/>
        <v>0</v>
      </c>
      <c r="AJ200" s="6">
        <f t="shared" si="146"/>
        <v>0</v>
      </c>
      <c r="AK200" s="6">
        <f t="shared" si="147"/>
        <v>0</v>
      </c>
      <c r="AL200" s="6">
        <f t="shared" si="148"/>
        <v>0</v>
      </c>
      <c r="AM200" s="6"/>
      <c r="AN200" s="6">
        <f t="shared" si="149"/>
        <v>0</v>
      </c>
      <c r="AO200" s="6">
        <f t="shared" si="150"/>
        <v>0</v>
      </c>
      <c r="AP200" s="6">
        <f t="shared" si="151"/>
        <v>0</v>
      </c>
      <c r="AQ200" s="6">
        <f t="shared" si="152"/>
        <v>0</v>
      </c>
      <c r="AR200" s="6"/>
      <c r="AS200" s="6">
        <f t="shared" si="153"/>
        <v>0</v>
      </c>
      <c r="AT200" s="6">
        <f t="shared" si="154"/>
        <v>0</v>
      </c>
      <c r="AU200" s="13">
        <f t="shared" si="156"/>
        <v>1313500</v>
      </c>
    </row>
    <row r="201" spans="1:47" x14ac:dyDescent="0.3">
      <c r="A201" s="19">
        <v>196</v>
      </c>
      <c r="B201" s="19" t="s">
        <v>260</v>
      </c>
      <c r="C201" s="24" t="s">
        <v>261</v>
      </c>
      <c r="D201" s="21">
        <v>42</v>
      </c>
      <c r="E201" s="22">
        <f t="shared" si="155"/>
        <v>24060</v>
      </c>
      <c r="F201" s="25">
        <v>1010520</v>
      </c>
      <c r="G201" s="6">
        <f t="shared" si="123"/>
        <v>0</v>
      </c>
      <c r="H201" s="6">
        <f t="shared" si="124"/>
        <v>0</v>
      </c>
      <c r="I201" s="6"/>
      <c r="J201" s="6">
        <f t="shared" si="125"/>
        <v>0</v>
      </c>
      <c r="K201" s="6">
        <f t="shared" si="126"/>
        <v>0</v>
      </c>
      <c r="L201" s="6">
        <f t="shared" si="127"/>
        <v>0</v>
      </c>
      <c r="M201" s="6">
        <f t="shared" si="128"/>
        <v>0</v>
      </c>
      <c r="N201" s="6"/>
      <c r="O201" s="6">
        <f t="shared" si="129"/>
        <v>0</v>
      </c>
      <c r="P201" s="6">
        <f t="shared" si="130"/>
        <v>0</v>
      </c>
      <c r="Q201" s="28">
        <f t="shared" si="131"/>
        <v>20050</v>
      </c>
      <c r="R201" s="28">
        <f t="shared" si="132"/>
        <v>24060</v>
      </c>
      <c r="S201" s="28">
        <v>842100</v>
      </c>
      <c r="T201" s="28">
        <f t="shared" si="133"/>
        <v>168420</v>
      </c>
      <c r="U201" s="28">
        <f t="shared" si="134"/>
        <v>1010520</v>
      </c>
      <c r="V201" s="6">
        <f t="shared" si="135"/>
        <v>0</v>
      </c>
      <c r="W201" s="6">
        <f t="shared" si="136"/>
        <v>0</v>
      </c>
      <c r="X201" s="6"/>
      <c r="Y201" s="6">
        <f t="shared" si="137"/>
        <v>0</v>
      </c>
      <c r="Z201" s="6">
        <f t="shared" si="138"/>
        <v>0</v>
      </c>
      <c r="AA201" s="6">
        <f t="shared" si="139"/>
        <v>0</v>
      </c>
      <c r="AB201" s="6">
        <f t="shared" si="140"/>
        <v>0</v>
      </c>
      <c r="AC201" s="6"/>
      <c r="AD201" s="6">
        <f t="shared" si="141"/>
        <v>0</v>
      </c>
      <c r="AE201" s="6">
        <f t="shared" si="142"/>
        <v>0</v>
      </c>
      <c r="AF201" s="6">
        <f t="shared" si="143"/>
        <v>0</v>
      </c>
      <c r="AG201" s="6">
        <f t="shared" si="144"/>
        <v>0</v>
      </c>
      <c r="AH201" s="6"/>
      <c r="AI201" s="6">
        <f t="shared" si="145"/>
        <v>0</v>
      </c>
      <c r="AJ201" s="6">
        <f t="shared" si="146"/>
        <v>0</v>
      </c>
      <c r="AK201" s="6">
        <f t="shared" si="147"/>
        <v>0</v>
      </c>
      <c r="AL201" s="6">
        <f t="shared" si="148"/>
        <v>0</v>
      </c>
      <c r="AM201" s="6"/>
      <c r="AN201" s="6">
        <f t="shared" si="149"/>
        <v>0</v>
      </c>
      <c r="AO201" s="6">
        <f t="shared" si="150"/>
        <v>0</v>
      </c>
      <c r="AP201" s="6">
        <f t="shared" si="151"/>
        <v>0</v>
      </c>
      <c r="AQ201" s="6">
        <f t="shared" si="152"/>
        <v>0</v>
      </c>
      <c r="AR201" s="6"/>
      <c r="AS201" s="6">
        <f t="shared" si="153"/>
        <v>0</v>
      </c>
      <c r="AT201" s="6">
        <f t="shared" si="154"/>
        <v>0</v>
      </c>
      <c r="AU201" s="13">
        <f t="shared" si="156"/>
        <v>842100</v>
      </c>
    </row>
    <row r="202" spans="1:47" x14ac:dyDescent="0.3">
      <c r="A202" s="19">
        <v>197</v>
      </c>
      <c r="B202" s="19" t="s">
        <v>260</v>
      </c>
      <c r="C202" s="24" t="s">
        <v>262</v>
      </c>
      <c r="D202" s="21">
        <v>396</v>
      </c>
      <c r="E202" s="22">
        <f t="shared" si="155"/>
        <v>5239</v>
      </c>
      <c r="F202" s="25">
        <v>2074644</v>
      </c>
      <c r="G202" s="6">
        <f t="shared" si="123"/>
        <v>0</v>
      </c>
      <c r="H202" s="6">
        <f t="shared" si="124"/>
        <v>0</v>
      </c>
      <c r="I202" s="6"/>
      <c r="J202" s="6">
        <f t="shared" si="125"/>
        <v>0</v>
      </c>
      <c r="K202" s="6">
        <f t="shared" si="126"/>
        <v>0</v>
      </c>
      <c r="L202" s="6">
        <f t="shared" si="127"/>
        <v>0</v>
      </c>
      <c r="M202" s="6">
        <f t="shared" si="128"/>
        <v>0</v>
      </c>
      <c r="N202" s="6"/>
      <c r="O202" s="6">
        <f t="shared" si="129"/>
        <v>0</v>
      </c>
      <c r="P202" s="6">
        <f t="shared" si="130"/>
        <v>0</v>
      </c>
      <c r="Q202" s="28">
        <f t="shared" si="131"/>
        <v>4365.833333333333</v>
      </c>
      <c r="R202" s="28">
        <f t="shared" si="132"/>
        <v>5239</v>
      </c>
      <c r="S202" s="28">
        <v>1728870</v>
      </c>
      <c r="T202" s="28">
        <f t="shared" si="133"/>
        <v>345774</v>
      </c>
      <c r="U202" s="28">
        <f t="shared" si="134"/>
        <v>2074644</v>
      </c>
      <c r="V202" s="6">
        <f t="shared" si="135"/>
        <v>0</v>
      </c>
      <c r="W202" s="6">
        <f t="shared" si="136"/>
        <v>0</v>
      </c>
      <c r="X202" s="6"/>
      <c r="Y202" s="6">
        <f t="shared" si="137"/>
        <v>0</v>
      </c>
      <c r="Z202" s="6">
        <f t="shared" si="138"/>
        <v>0</v>
      </c>
      <c r="AA202" s="6">
        <f t="shared" si="139"/>
        <v>0</v>
      </c>
      <c r="AB202" s="6">
        <f t="shared" si="140"/>
        <v>0</v>
      </c>
      <c r="AC202" s="6"/>
      <c r="AD202" s="6">
        <f t="shared" si="141"/>
        <v>0</v>
      </c>
      <c r="AE202" s="6">
        <f t="shared" si="142"/>
        <v>0</v>
      </c>
      <c r="AF202" s="6">
        <f t="shared" si="143"/>
        <v>0</v>
      </c>
      <c r="AG202" s="6">
        <f t="shared" si="144"/>
        <v>0</v>
      </c>
      <c r="AH202" s="6"/>
      <c r="AI202" s="6">
        <f t="shared" si="145"/>
        <v>0</v>
      </c>
      <c r="AJ202" s="6">
        <f t="shared" si="146"/>
        <v>0</v>
      </c>
      <c r="AK202" s="6">
        <f t="shared" si="147"/>
        <v>0</v>
      </c>
      <c r="AL202" s="6">
        <f t="shared" si="148"/>
        <v>0</v>
      </c>
      <c r="AM202" s="6"/>
      <c r="AN202" s="6">
        <f t="shared" si="149"/>
        <v>0</v>
      </c>
      <c r="AO202" s="6">
        <f t="shared" si="150"/>
        <v>0</v>
      </c>
      <c r="AP202" s="6">
        <f t="shared" si="151"/>
        <v>0</v>
      </c>
      <c r="AQ202" s="6">
        <f t="shared" si="152"/>
        <v>0</v>
      </c>
      <c r="AR202" s="6"/>
      <c r="AS202" s="6">
        <f t="shared" si="153"/>
        <v>0</v>
      </c>
      <c r="AT202" s="6">
        <f t="shared" si="154"/>
        <v>0</v>
      </c>
      <c r="AU202" s="13">
        <f t="shared" si="156"/>
        <v>1728870</v>
      </c>
    </row>
    <row r="203" spans="1:47" x14ac:dyDescent="0.3">
      <c r="A203" s="19">
        <v>198</v>
      </c>
      <c r="B203" s="19" t="s">
        <v>260</v>
      </c>
      <c r="C203" s="24" t="s">
        <v>263</v>
      </c>
      <c r="D203" s="21">
        <v>400</v>
      </c>
      <c r="E203" s="22">
        <f t="shared" si="155"/>
        <v>852</v>
      </c>
      <c r="F203" s="25">
        <v>340800</v>
      </c>
      <c r="G203" s="6">
        <f t="shared" si="123"/>
        <v>0</v>
      </c>
      <c r="H203" s="6">
        <f t="shared" si="124"/>
        <v>0</v>
      </c>
      <c r="I203" s="6"/>
      <c r="J203" s="6">
        <f t="shared" si="125"/>
        <v>0</v>
      </c>
      <c r="K203" s="6">
        <f t="shared" si="126"/>
        <v>0</v>
      </c>
      <c r="L203" s="6">
        <f t="shared" si="127"/>
        <v>0</v>
      </c>
      <c r="M203" s="6">
        <f t="shared" si="128"/>
        <v>0</v>
      </c>
      <c r="N203" s="6"/>
      <c r="O203" s="6">
        <f t="shared" si="129"/>
        <v>0</v>
      </c>
      <c r="P203" s="6">
        <f t="shared" si="130"/>
        <v>0</v>
      </c>
      <c r="Q203" s="28">
        <f t="shared" si="131"/>
        <v>710</v>
      </c>
      <c r="R203" s="28">
        <f t="shared" si="132"/>
        <v>852</v>
      </c>
      <c r="S203" s="28">
        <v>284000</v>
      </c>
      <c r="T203" s="28">
        <f t="shared" si="133"/>
        <v>56800</v>
      </c>
      <c r="U203" s="28">
        <f t="shared" si="134"/>
        <v>340800</v>
      </c>
      <c r="V203" s="6">
        <f t="shared" si="135"/>
        <v>0</v>
      </c>
      <c r="W203" s="6">
        <f t="shared" si="136"/>
        <v>0</v>
      </c>
      <c r="X203" s="6"/>
      <c r="Y203" s="6">
        <f t="shared" si="137"/>
        <v>0</v>
      </c>
      <c r="Z203" s="6">
        <f t="shared" si="138"/>
        <v>0</v>
      </c>
      <c r="AA203" s="6">
        <f t="shared" si="139"/>
        <v>0</v>
      </c>
      <c r="AB203" s="6">
        <f t="shared" si="140"/>
        <v>0</v>
      </c>
      <c r="AC203" s="6"/>
      <c r="AD203" s="6">
        <f t="shared" si="141"/>
        <v>0</v>
      </c>
      <c r="AE203" s="6">
        <f t="shared" si="142"/>
        <v>0</v>
      </c>
      <c r="AF203" s="6">
        <f t="shared" si="143"/>
        <v>0</v>
      </c>
      <c r="AG203" s="6">
        <f t="shared" si="144"/>
        <v>0</v>
      </c>
      <c r="AH203" s="6"/>
      <c r="AI203" s="6">
        <f t="shared" si="145"/>
        <v>0</v>
      </c>
      <c r="AJ203" s="6">
        <f t="shared" si="146"/>
        <v>0</v>
      </c>
      <c r="AK203" s="6">
        <f t="shared" si="147"/>
        <v>0</v>
      </c>
      <c r="AL203" s="6">
        <f t="shared" si="148"/>
        <v>0</v>
      </c>
      <c r="AM203" s="6"/>
      <c r="AN203" s="6">
        <f t="shared" si="149"/>
        <v>0</v>
      </c>
      <c r="AO203" s="6">
        <f t="shared" si="150"/>
        <v>0</v>
      </c>
      <c r="AP203" s="6">
        <f t="shared" si="151"/>
        <v>0</v>
      </c>
      <c r="AQ203" s="6">
        <f t="shared" si="152"/>
        <v>0</v>
      </c>
      <c r="AR203" s="6"/>
      <c r="AS203" s="6">
        <f t="shared" si="153"/>
        <v>0</v>
      </c>
      <c r="AT203" s="6">
        <f t="shared" si="154"/>
        <v>0</v>
      </c>
      <c r="AU203" s="13">
        <f t="shared" si="156"/>
        <v>284000</v>
      </c>
    </row>
    <row r="204" spans="1:47" x14ac:dyDescent="0.3">
      <c r="A204" s="19">
        <v>199</v>
      </c>
      <c r="B204" s="19" t="s">
        <v>256</v>
      </c>
      <c r="C204" s="24" t="s">
        <v>264</v>
      </c>
      <c r="D204" s="21">
        <v>9500</v>
      </c>
      <c r="E204" s="22">
        <f t="shared" si="155"/>
        <v>48.24</v>
      </c>
      <c r="F204" s="25">
        <v>458280</v>
      </c>
      <c r="G204" s="6">
        <f t="shared" si="123"/>
        <v>0</v>
      </c>
      <c r="H204" s="6">
        <f t="shared" si="124"/>
        <v>0</v>
      </c>
      <c r="I204" s="6"/>
      <c r="J204" s="6">
        <f t="shared" si="125"/>
        <v>0</v>
      </c>
      <c r="K204" s="6">
        <f t="shared" si="126"/>
        <v>0</v>
      </c>
      <c r="L204" s="6">
        <f t="shared" si="127"/>
        <v>0</v>
      </c>
      <c r="M204" s="6">
        <f t="shared" si="128"/>
        <v>0</v>
      </c>
      <c r="N204" s="6"/>
      <c r="O204" s="6">
        <f t="shared" si="129"/>
        <v>0</v>
      </c>
      <c r="P204" s="6">
        <f t="shared" si="130"/>
        <v>0</v>
      </c>
      <c r="Q204" s="28">
        <f t="shared" si="131"/>
        <v>40.200000000000003</v>
      </c>
      <c r="R204" s="28">
        <f t="shared" si="132"/>
        <v>48.24</v>
      </c>
      <c r="S204" s="28">
        <v>381900</v>
      </c>
      <c r="T204" s="28">
        <f t="shared" si="133"/>
        <v>76380</v>
      </c>
      <c r="U204" s="28">
        <f t="shared" si="134"/>
        <v>458280</v>
      </c>
      <c r="V204" s="6">
        <f t="shared" si="135"/>
        <v>0</v>
      </c>
      <c r="W204" s="6">
        <f t="shared" si="136"/>
        <v>0</v>
      </c>
      <c r="X204" s="6"/>
      <c r="Y204" s="6">
        <f t="shared" si="137"/>
        <v>0</v>
      </c>
      <c r="Z204" s="6">
        <f t="shared" si="138"/>
        <v>0</v>
      </c>
      <c r="AA204" s="6">
        <f t="shared" si="139"/>
        <v>0</v>
      </c>
      <c r="AB204" s="6">
        <f t="shared" si="140"/>
        <v>0</v>
      </c>
      <c r="AC204" s="6"/>
      <c r="AD204" s="6">
        <f t="shared" si="141"/>
        <v>0</v>
      </c>
      <c r="AE204" s="6">
        <f t="shared" si="142"/>
        <v>0</v>
      </c>
      <c r="AF204" s="6">
        <f t="shared" si="143"/>
        <v>0</v>
      </c>
      <c r="AG204" s="6">
        <f t="shared" si="144"/>
        <v>0</v>
      </c>
      <c r="AH204" s="6"/>
      <c r="AI204" s="6">
        <f t="shared" si="145"/>
        <v>0</v>
      </c>
      <c r="AJ204" s="6">
        <f t="shared" si="146"/>
        <v>0</v>
      </c>
      <c r="AK204" s="6">
        <f t="shared" si="147"/>
        <v>0</v>
      </c>
      <c r="AL204" s="6">
        <f t="shared" si="148"/>
        <v>0</v>
      </c>
      <c r="AM204" s="6"/>
      <c r="AN204" s="6">
        <f t="shared" si="149"/>
        <v>0</v>
      </c>
      <c r="AO204" s="6">
        <f t="shared" si="150"/>
        <v>0</v>
      </c>
      <c r="AP204" s="6">
        <f t="shared" si="151"/>
        <v>0</v>
      </c>
      <c r="AQ204" s="6">
        <f t="shared" si="152"/>
        <v>0</v>
      </c>
      <c r="AR204" s="6"/>
      <c r="AS204" s="6">
        <f t="shared" si="153"/>
        <v>0</v>
      </c>
      <c r="AT204" s="6">
        <f t="shared" si="154"/>
        <v>0</v>
      </c>
      <c r="AU204" s="13">
        <f t="shared" si="156"/>
        <v>381900</v>
      </c>
    </row>
    <row r="205" spans="1:47" x14ac:dyDescent="0.3">
      <c r="A205" s="19">
        <v>200</v>
      </c>
      <c r="B205" s="19" t="s">
        <v>256</v>
      </c>
      <c r="C205" s="24" t="s">
        <v>265</v>
      </c>
      <c r="D205" s="21">
        <v>20000</v>
      </c>
      <c r="E205" s="22">
        <f t="shared" si="155"/>
        <v>120</v>
      </c>
      <c r="F205" s="25">
        <v>2400000</v>
      </c>
      <c r="G205" s="6">
        <f t="shared" si="123"/>
        <v>0</v>
      </c>
      <c r="H205" s="6">
        <f t="shared" si="124"/>
        <v>0</v>
      </c>
      <c r="I205" s="6"/>
      <c r="J205" s="6">
        <f t="shared" si="125"/>
        <v>0</v>
      </c>
      <c r="K205" s="6">
        <f t="shared" si="126"/>
        <v>0</v>
      </c>
      <c r="L205" s="6">
        <f t="shared" si="127"/>
        <v>0</v>
      </c>
      <c r="M205" s="6">
        <f t="shared" si="128"/>
        <v>0</v>
      </c>
      <c r="N205" s="6"/>
      <c r="O205" s="6">
        <f t="shared" si="129"/>
        <v>0</v>
      </c>
      <c r="P205" s="6">
        <f t="shared" si="130"/>
        <v>0</v>
      </c>
      <c r="Q205" s="28">
        <f t="shared" si="131"/>
        <v>100</v>
      </c>
      <c r="R205" s="28">
        <f t="shared" si="132"/>
        <v>120</v>
      </c>
      <c r="S205" s="28">
        <v>2000000</v>
      </c>
      <c r="T205" s="28">
        <f t="shared" si="133"/>
        <v>400000</v>
      </c>
      <c r="U205" s="28">
        <f t="shared" si="134"/>
        <v>2400000</v>
      </c>
      <c r="V205" s="6">
        <f t="shared" si="135"/>
        <v>0</v>
      </c>
      <c r="W205" s="6">
        <f t="shared" si="136"/>
        <v>0</v>
      </c>
      <c r="X205" s="6"/>
      <c r="Y205" s="6">
        <f t="shared" si="137"/>
        <v>0</v>
      </c>
      <c r="Z205" s="6">
        <f t="shared" si="138"/>
        <v>0</v>
      </c>
      <c r="AA205" s="6">
        <f t="shared" si="139"/>
        <v>0</v>
      </c>
      <c r="AB205" s="6">
        <f t="shared" si="140"/>
        <v>0</v>
      </c>
      <c r="AC205" s="6"/>
      <c r="AD205" s="6">
        <f t="shared" si="141"/>
        <v>0</v>
      </c>
      <c r="AE205" s="6">
        <f t="shared" si="142"/>
        <v>0</v>
      </c>
      <c r="AF205" s="6">
        <f t="shared" si="143"/>
        <v>0</v>
      </c>
      <c r="AG205" s="6">
        <f t="shared" si="144"/>
        <v>0</v>
      </c>
      <c r="AH205" s="6"/>
      <c r="AI205" s="6">
        <f t="shared" si="145"/>
        <v>0</v>
      </c>
      <c r="AJ205" s="6">
        <f t="shared" si="146"/>
        <v>0</v>
      </c>
      <c r="AK205" s="6">
        <f t="shared" si="147"/>
        <v>0</v>
      </c>
      <c r="AL205" s="6">
        <f t="shared" si="148"/>
        <v>0</v>
      </c>
      <c r="AM205" s="6"/>
      <c r="AN205" s="6">
        <f t="shared" si="149"/>
        <v>0</v>
      </c>
      <c r="AO205" s="6">
        <f t="shared" si="150"/>
        <v>0</v>
      </c>
      <c r="AP205" s="6">
        <f t="shared" si="151"/>
        <v>0</v>
      </c>
      <c r="AQ205" s="6">
        <f t="shared" si="152"/>
        <v>0</v>
      </c>
      <c r="AR205" s="6"/>
      <c r="AS205" s="6">
        <f t="shared" si="153"/>
        <v>0</v>
      </c>
      <c r="AT205" s="6">
        <f t="shared" si="154"/>
        <v>0</v>
      </c>
      <c r="AU205" s="13">
        <f t="shared" si="156"/>
        <v>2000000</v>
      </c>
    </row>
    <row r="206" spans="1:47" x14ac:dyDescent="0.3">
      <c r="A206" s="19">
        <v>201</v>
      </c>
      <c r="B206" s="19" t="s">
        <v>256</v>
      </c>
      <c r="C206" s="24" t="s">
        <v>266</v>
      </c>
      <c r="D206" s="21">
        <v>10000</v>
      </c>
      <c r="E206" s="22">
        <f t="shared" si="155"/>
        <v>150</v>
      </c>
      <c r="F206" s="25">
        <v>1500000</v>
      </c>
      <c r="G206" s="6">
        <f t="shared" si="123"/>
        <v>0</v>
      </c>
      <c r="H206" s="6">
        <f t="shared" si="124"/>
        <v>0</v>
      </c>
      <c r="I206" s="6"/>
      <c r="J206" s="6">
        <f t="shared" si="125"/>
        <v>0</v>
      </c>
      <c r="K206" s="6">
        <f t="shared" si="126"/>
        <v>0</v>
      </c>
      <c r="L206" s="6">
        <f t="shared" si="127"/>
        <v>0</v>
      </c>
      <c r="M206" s="6">
        <f t="shared" si="128"/>
        <v>0</v>
      </c>
      <c r="N206" s="6"/>
      <c r="O206" s="6">
        <f t="shared" si="129"/>
        <v>0</v>
      </c>
      <c r="P206" s="6">
        <f t="shared" si="130"/>
        <v>0</v>
      </c>
      <c r="Q206" s="28">
        <f t="shared" si="131"/>
        <v>125</v>
      </c>
      <c r="R206" s="28">
        <f t="shared" si="132"/>
        <v>150</v>
      </c>
      <c r="S206" s="28">
        <v>1250000</v>
      </c>
      <c r="T206" s="28">
        <f t="shared" si="133"/>
        <v>250000</v>
      </c>
      <c r="U206" s="28">
        <f t="shared" si="134"/>
        <v>1500000</v>
      </c>
      <c r="V206" s="6">
        <f t="shared" si="135"/>
        <v>0</v>
      </c>
      <c r="W206" s="6">
        <f t="shared" si="136"/>
        <v>0</v>
      </c>
      <c r="X206" s="6"/>
      <c r="Y206" s="6">
        <f t="shared" si="137"/>
        <v>0</v>
      </c>
      <c r="Z206" s="6">
        <f t="shared" si="138"/>
        <v>0</v>
      </c>
      <c r="AA206" s="6">
        <f t="shared" si="139"/>
        <v>0</v>
      </c>
      <c r="AB206" s="6">
        <f t="shared" si="140"/>
        <v>0</v>
      </c>
      <c r="AC206" s="6"/>
      <c r="AD206" s="6">
        <f t="shared" si="141"/>
        <v>0</v>
      </c>
      <c r="AE206" s="6">
        <f t="shared" si="142"/>
        <v>0</v>
      </c>
      <c r="AF206" s="6">
        <f t="shared" si="143"/>
        <v>0</v>
      </c>
      <c r="AG206" s="6">
        <f t="shared" si="144"/>
        <v>0</v>
      </c>
      <c r="AH206" s="6"/>
      <c r="AI206" s="6">
        <f t="shared" si="145"/>
        <v>0</v>
      </c>
      <c r="AJ206" s="6">
        <f t="shared" si="146"/>
        <v>0</v>
      </c>
      <c r="AK206" s="6">
        <f t="shared" si="147"/>
        <v>0</v>
      </c>
      <c r="AL206" s="6">
        <f t="shared" si="148"/>
        <v>0</v>
      </c>
      <c r="AM206" s="6"/>
      <c r="AN206" s="6">
        <f t="shared" si="149"/>
        <v>0</v>
      </c>
      <c r="AO206" s="6">
        <f t="shared" si="150"/>
        <v>0</v>
      </c>
      <c r="AP206" s="6">
        <f t="shared" si="151"/>
        <v>0</v>
      </c>
      <c r="AQ206" s="6">
        <f t="shared" si="152"/>
        <v>0</v>
      </c>
      <c r="AR206" s="6"/>
      <c r="AS206" s="6">
        <f t="shared" si="153"/>
        <v>0</v>
      </c>
      <c r="AT206" s="6">
        <f t="shared" si="154"/>
        <v>0</v>
      </c>
      <c r="AU206" s="13">
        <f t="shared" si="156"/>
        <v>1250000</v>
      </c>
    </row>
    <row r="207" spans="1:47" x14ac:dyDescent="0.3">
      <c r="A207" s="19">
        <v>202</v>
      </c>
      <c r="B207" s="19" t="s">
        <v>256</v>
      </c>
      <c r="C207" s="24" t="s">
        <v>267</v>
      </c>
      <c r="D207" s="21">
        <v>6000</v>
      </c>
      <c r="E207" s="22">
        <f t="shared" si="155"/>
        <v>45</v>
      </c>
      <c r="F207" s="25">
        <v>270000</v>
      </c>
      <c r="G207" s="6">
        <f t="shared" si="123"/>
        <v>0</v>
      </c>
      <c r="H207" s="6">
        <f t="shared" si="124"/>
        <v>0</v>
      </c>
      <c r="I207" s="6"/>
      <c r="J207" s="6">
        <f t="shared" si="125"/>
        <v>0</v>
      </c>
      <c r="K207" s="6">
        <f t="shared" si="126"/>
        <v>0</v>
      </c>
      <c r="L207" s="6">
        <f t="shared" si="127"/>
        <v>0</v>
      </c>
      <c r="M207" s="6">
        <f t="shared" si="128"/>
        <v>0</v>
      </c>
      <c r="N207" s="6"/>
      <c r="O207" s="6">
        <f t="shared" si="129"/>
        <v>0</v>
      </c>
      <c r="P207" s="6">
        <f t="shared" si="130"/>
        <v>0</v>
      </c>
      <c r="Q207" s="28">
        <f t="shared" si="131"/>
        <v>37.5</v>
      </c>
      <c r="R207" s="28">
        <f t="shared" si="132"/>
        <v>45</v>
      </c>
      <c r="S207" s="28">
        <v>225000</v>
      </c>
      <c r="T207" s="28">
        <f t="shared" si="133"/>
        <v>45000</v>
      </c>
      <c r="U207" s="28">
        <f t="shared" si="134"/>
        <v>270000</v>
      </c>
      <c r="V207" s="6">
        <f t="shared" si="135"/>
        <v>0</v>
      </c>
      <c r="W207" s="6">
        <f t="shared" si="136"/>
        <v>0</v>
      </c>
      <c r="X207" s="6"/>
      <c r="Y207" s="6">
        <f t="shared" si="137"/>
        <v>0</v>
      </c>
      <c r="Z207" s="6">
        <f t="shared" si="138"/>
        <v>0</v>
      </c>
      <c r="AA207" s="6">
        <f t="shared" si="139"/>
        <v>0</v>
      </c>
      <c r="AB207" s="6">
        <f t="shared" si="140"/>
        <v>0</v>
      </c>
      <c r="AC207" s="6"/>
      <c r="AD207" s="6">
        <f t="shared" si="141"/>
        <v>0</v>
      </c>
      <c r="AE207" s="6">
        <f t="shared" si="142"/>
        <v>0</v>
      </c>
      <c r="AF207" s="6">
        <f t="shared" si="143"/>
        <v>0</v>
      </c>
      <c r="AG207" s="6">
        <f t="shared" si="144"/>
        <v>0</v>
      </c>
      <c r="AH207" s="6"/>
      <c r="AI207" s="6">
        <f t="shared" si="145"/>
        <v>0</v>
      </c>
      <c r="AJ207" s="6">
        <f t="shared" si="146"/>
        <v>0</v>
      </c>
      <c r="AK207" s="6">
        <f t="shared" si="147"/>
        <v>0</v>
      </c>
      <c r="AL207" s="6">
        <f t="shared" si="148"/>
        <v>0</v>
      </c>
      <c r="AM207" s="6"/>
      <c r="AN207" s="6">
        <f t="shared" si="149"/>
        <v>0</v>
      </c>
      <c r="AO207" s="6">
        <f t="shared" si="150"/>
        <v>0</v>
      </c>
      <c r="AP207" s="6">
        <f t="shared" si="151"/>
        <v>0</v>
      </c>
      <c r="AQ207" s="6">
        <f t="shared" si="152"/>
        <v>0</v>
      </c>
      <c r="AR207" s="6"/>
      <c r="AS207" s="6">
        <f t="shared" si="153"/>
        <v>0</v>
      </c>
      <c r="AT207" s="6">
        <f t="shared" si="154"/>
        <v>0</v>
      </c>
      <c r="AU207" s="13">
        <f t="shared" si="156"/>
        <v>225000</v>
      </c>
    </row>
    <row r="208" spans="1:47" x14ac:dyDescent="0.3">
      <c r="A208" s="19">
        <v>203</v>
      </c>
      <c r="B208" s="19" t="s">
        <v>268</v>
      </c>
      <c r="C208" s="24" t="s">
        <v>269</v>
      </c>
      <c r="D208" s="21">
        <v>200</v>
      </c>
      <c r="E208" s="22">
        <f t="shared" si="155"/>
        <v>886</v>
      </c>
      <c r="F208" s="25">
        <v>177200</v>
      </c>
      <c r="G208" s="6">
        <f t="shared" si="123"/>
        <v>0</v>
      </c>
      <c r="H208" s="6">
        <f t="shared" si="124"/>
        <v>0</v>
      </c>
      <c r="I208" s="6"/>
      <c r="J208" s="6">
        <f t="shared" si="125"/>
        <v>0</v>
      </c>
      <c r="K208" s="6">
        <f t="shared" si="126"/>
        <v>0</v>
      </c>
      <c r="L208" s="6">
        <f t="shared" si="127"/>
        <v>0</v>
      </c>
      <c r="M208" s="6">
        <f t="shared" si="128"/>
        <v>0</v>
      </c>
      <c r="N208" s="6"/>
      <c r="O208" s="6">
        <f t="shared" si="129"/>
        <v>0</v>
      </c>
      <c r="P208" s="6">
        <f t="shared" si="130"/>
        <v>0</v>
      </c>
      <c r="Q208" s="28">
        <f t="shared" si="131"/>
        <v>738.33335000000011</v>
      </c>
      <c r="R208" s="28">
        <f t="shared" si="132"/>
        <v>886.00002000000006</v>
      </c>
      <c r="S208" s="28">
        <v>147666.67000000001</v>
      </c>
      <c r="T208" s="28">
        <f t="shared" si="133"/>
        <v>29533.334000000003</v>
      </c>
      <c r="U208" s="28">
        <f t="shared" si="134"/>
        <v>177200.00400000002</v>
      </c>
      <c r="V208" s="6">
        <f t="shared" si="135"/>
        <v>0</v>
      </c>
      <c r="W208" s="6">
        <f t="shared" si="136"/>
        <v>0</v>
      </c>
      <c r="X208" s="6"/>
      <c r="Y208" s="6">
        <f t="shared" si="137"/>
        <v>0</v>
      </c>
      <c r="Z208" s="6">
        <f t="shared" si="138"/>
        <v>0</v>
      </c>
      <c r="AA208" s="6">
        <f t="shared" si="139"/>
        <v>0</v>
      </c>
      <c r="AB208" s="6">
        <f t="shared" si="140"/>
        <v>0</v>
      </c>
      <c r="AC208" s="6"/>
      <c r="AD208" s="6">
        <f t="shared" si="141"/>
        <v>0</v>
      </c>
      <c r="AE208" s="6">
        <f t="shared" si="142"/>
        <v>0</v>
      </c>
      <c r="AF208" s="6">
        <f t="shared" si="143"/>
        <v>0</v>
      </c>
      <c r="AG208" s="6">
        <f t="shared" si="144"/>
        <v>0</v>
      </c>
      <c r="AH208" s="6"/>
      <c r="AI208" s="6">
        <f t="shared" si="145"/>
        <v>0</v>
      </c>
      <c r="AJ208" s="6">
        <f t="shared" si="146"/>
        <v>0</v>
      </c>
      <c r="AK208" s="6">
        <f t="shared" si="147"/>
        <v>0</v>
      </c>
      <c r="AL208" s="6">
        <f t="shared" si="148"/>
        <v>0</v>
      </c>
      <c r="AM208" s="6"/>
      <c r="AN208" s="6">
        <f t="shared" si="149"/>
        <v>0</v>
      </c>
      <c r="AO208" s="6">
        <f t="shared" si="150"/>
        <v>0</v>
      </c>
      <c r="AP208" s="6">
        <f t="shared" si="151"/>
        <v>0</v>
      </c>
      <c r="AQ208" s="6">
        <f t="shared" si="152"/>
        <v>0</v>
      </c>
      <c r="AR208" s="6"/>
      <c r="AS208" s="6">
        <f t="shared" si="153"/>
        <v>0</v>
      </c>
      <c r="AT208" s="6">
        <f t="shared" si="154"/>
        <v>0</v>
      </c>
      <c r="AU208" s="13">
        <f t="shared" si="156"/>
        <v>147666.67000000001</v>
      </c>
    </row>
    <row r="209" spans="1:47" ht="27" x14ac:dyDescent="0.3">
      <c r="A209" s="19">
        <v>204</v>
      </c>
      <c r="B209" s="19" t="s">
        <v>59</v>
      </c>
      <c r="C209" s="24" t="s">
        <v>270</v>
      </c>
      <c r="D209" s="21">
        <v>7</v>
      </c>
      <c r="E209" s="22">
        <f t="shared" si="155"/>
        <v>72000</v>
      </c>
      <c r="F209" s="25">
        <v>504000</v>
      </c>
      <c r="G209" s="6">
        <f t="shared" si="123"/>
        <v>0</v>
      </c>
      <c r="H209" s="6">
        <f t="shared" si="124"/>
        <v>0</v>
      </c>
      <c r="I209" s="6"/>
      <c r="J209" s="6">
        <f t="shared" si="125"/>
        <v>0</v>
      </c>
      <c r="K209" s="6">
        <f t="shared" si="126"/>
        <v>0</v>
      </c>
      <c r="L209" s="6">
        <f t="shared" si="127"/>
        <v>0</v>
      </c>
      <c r="M209" s="6">
        <f t="shared" si="128"/>
        <v>0</v>
      </c>
      <c r="N209" s="6"/>
      <c r="O209" s="6">
        <f t="shared" si="129"/>
        <v>0</v>
      </c>
      <c r="P209" s="6">
        <f t="shared" si="130"/>
        <v>0</v>
      </c>
      <c r="Q209" s="28">
        <f t="shared" si="131"/>
        <v>60000</v>
      </c>
      <c r="R209" s="28">
        <f t="shared" si="132"/>
        <v>72000</v>
      </c>
      <c r="S209" s="28">
        <v>420000</v>
      </c>
      <c r="T209" s="28">
        <f t="shared" si="133"/>
        <v>84000</v>
      </c>
      <c r="U209" s="28">
        <f t="shared" si="134"/>
        <v>504000</v>
      </c>
      <c r="V209" s="6">
        <f t="shared" si="135"/>
        <v>0</v>
      </c>
      <c r="W209" s="6">
        <f t="shared" si="136"/>
        <v>0</v>
      </c>
      <c r="X209" s="6"/>
      <c r="Y209" s="6">
        <f t="shared" si="137"/>
        <v>0</v>
      </c>
      <c r="Z209" s="6">
        <f t="shared" si="138"/>
        <v>0</v>
      </c>
      <c r="AA209" s="6">
        <f t="shared" si="139"/>
        <v>0</v>
      </c>
      <c r="AB209" s="6">
        <f t="shared" si="140"/>
        <v>0</v>
      </c>
      <c r="AC209" s="6"/>
      <c r="AD209" s="6">
        <f t="shared" si="141"/>
        <v>0</v>
      </c>
      <c r="AE209" s="6">
        <f t="shared" si="142"/>
        <v>0</v>
      </c>
      <c r="AF209" s="6">
        <f t="shared" si="143"/>
        <v>0</v>
      </c>
      <c r="AG209" s="6">
        <f t="shared" si="144"/>
        <v>0</v>
      </c>
      <c r="AH209" s="6"/>
      <c r="AI209" s="6">
        <f t="shared" si="145"/>
        <v>0</v>
      </c>
      <c r="AJ209" s="6">
        <f t="shared" si="146"/>
        <v>0</v>
      </c>
      <c r="AK209" s="6">
        <f t="shared" si="147"/>
        <v>0</v>
      </c>
      <c r="AL209" s="6">
        <f t="shared" si="148"/>
        <v>0</v>
      </c>
      <c r="AM209" s="6"/>
      <c r="AN209" s="6">
        <f t="shared" si="149"/>
        <v>0</v>
      </c>
      <c r="AO209" s="6">
        <f t="shared" si="150"/>
        <v>0</v>
      </c>
      <c r="AP209" s="6">
        <f t="shared" si="151"/>
        <v>0</v>
      </c>
      <c r="AQ209" s="6">
        <f t="shared" si="152"/>
        <v>0</v>
      </c>
      <c r="AR209" s="6"/>
      <c r="AS209" s="6">
        <f t="shared" si="153"/>
        <v>0</v>
      </c>
      <c r="AT209" s="6">
        <f t="shared" si="154"/>
        <v>0</v>
      </c>
      <c r="AU209" s="13">
        <f t="shared" si="156"/>
        <v>420000</v>
      </c>
    </row>
    <row r="210" spans="1:47" x14ac:dyDescent="0.3">
      <c r="A210" s="14">
        <v>205</v>
      </c>
      <c r="B210" s="14">
        <v>33211350</v>
      </c>
      <c r="C210" s="15" t="s">
        <v>271</v>
      </c>
      <c r="D210" s="16">
        <v>4</v>
      </c>
      <c r="E210" s="17">
        <f t="shared" si="155"/>
        <v>72000</v>
      </c>
      <c r="F210" s="18">
        <v>288000</v>
      </c>
      <c r="G210" s="6">
        <f t="shared" si="123"/>
        <v>0</v>
      </c>
      <c r="H210" s="6">
        <f t="shared" si="124"/>
        <v>0</v>
      </c>
      <c r="I210" s="6"/>
      <c r="J210" s="6">
        <f t="shared" si="125"/>
        <v>0</v>
      </c>
      <c r="K210" s="6">
        <f t="shared" si="126"/>
        <v>0</v>
      </c>
      <c r="L210" s="6">
        <f t="shared" si="127"/>
        <v>0</v>
      </c>
      <c r="M210" s="6">
        <f t="shared" si="128"/>
        <v>0</v>
      </c>
      <c r="N210" s="6"/>
      <c r="O210" s="6">
        <f t="shared" si="129"/>
        <v>0</v>
      </c>
      <c r="P210" s="6">
        <f t="shared" si="130"/>
        <v>0</v>
      </c>
      <c r="Q210" s="6">
        <f t="shared" si="131"/>
        <v>0</v>
      </c>
      <c r="R210" s="6">
        <f t="shared" si="132"/>
        <v>0</v>
      </c>
      <c r="S210" s="6"/>
      <c r="T210" s="6">
        <f t="shared" si="133"/>
        <v>0</v>
      </c>
      <c r="U210" s="6">
        <f t="shared" si="134"/>
        <v>0</v>
      </c>
      <c r="V210" s="6">
        <f t="shared" si="135"/>
        <v>0</v>
      </c>
      <c r="W210" s="6">
        <f t="shared" si="136"/>
        <v>0</v>
      </c>
      <c r="X210" s="6"/>
      <c r="Y210" s="6">
        <f t="shared" si="137"/>
        <v>0</v>
      </c>
      <c r="Z210" s="6">
        <f t="shared" si="138"/>
        <v>0</v>
      </c>
      <c r="AA210" s="6">
        <f t="shared" si="139"/>
        <v>0</v>
      </c>
      <c r="AB210" s="6">
        <f t="shared" si="140"/>
        <v>0</v>
      </c>
      <c r="AC210" s="6"/>
      <c r="AD210" s="6">
        <f t="shared" si="141"/>
        <v>0</v>
      </c>
      <c r="AE210" s="6">
        <f t="shared" si="142"/>
        <v>0</v>
      </c>
      <c r="AF210" s="6">
        <f t="shared" si="143"/>
        <v>0</v>
      </c>
      <c r="AG210" s="6">
        <f t="shared" si="144"/>
        <v>0</v>
      </c>
      <c r="AH210" s="6"/>
      <c r="AI210" s="6">
        <f t="shared" si="145"/>
        <v>0</v>
      </c>
      <c r="AJ210" s="6">
        <f t="shared" si="146"/>
        <v>0</v>
      </c>
      <c r="AK210" s="6">
        <f t="shared" si="147"/>
        <v>0</v>
      </c>
      <c r="AL210" s="6">
        <f t="shared" si="148"/>
        <v>0</v>
      </c>
      <c r="AM210" s="6"/>
      <c r="AN210" s="6">
        <f t="shared" si="149"/>
        <v>0</v>
      </c>
      <c r="AO210" s="6">
        <f t="shared" si="150"/>
        <v>0</v>
      </c>
      <c r="AP210" s="6">
        <f t="shared" si="151"/>
        <v>0</v>
      </c>
      <c r="AQ210" s="6">
        <f t="shared" si="152"/>
        <v>0</v>
      </c>
      <c r="AR210" s="6"/>
      <c r="AS210" s="6">
        <f t="shared" si="153"/>
        <v>0</v>
      </c>
      <c r="AT210" s="6">
        <f t="shared" si="154"/>
        <v>0</v>
      </c>
      <c r="AU210" s="13">
        <f t="shared" si="156"/>
        <v>0</v>
      </c>
    </row>
    <row r="211" spans="1:47" x14ac:dyDescent="0.3">
      <c r="A211" s="19">
        <v>206</v>
      </c>
      <c r="B211" s="19">
        <v>33141211</v>
      </c>
      <c r="C211" s="24" t="s">
        <v>272</v>
      </c>
      <c r="D211" s="21">
        <v>440</v>
      </c>
      <c r="E211" s="22">
        <f t="shared" si="155"/>
        <v>2863</v>
      </c>
      <c r="F211" s="25">
        <v>1259720</v>
      </c>
      <c r="G211" s="6">
        <f t="shared" si="123"/>
        <v>0</v>
      </c>
      <c r="H211" s="6">
        <f t="shared" si="124"/>
        <v>0</v>
      </c>
      <c r="I211" s="6"/>
      <c r="J211" s="6">
        <f t="shared" si="125"/>
        <v>0</v>
      </c>
      <c r="K211" s="6">
        <f t="shared" si="126"/>
        <v>0</v>
      </c>
      <c r="L211" s="6">
        <f t="shared" si="127"/>
        <v>0</v>
      </c>
      <c r="M211" s="6">
        <f t="shared" si="128"/>
        <v>0</v>
      </c>
      <c r="N211" s="6"/>
      <c r="O211" s="6">
        <f t="shared" si="129"/>
        <v>0</v>
      </c>
      <c r="P211" s="6">
        <f t="shared" si="130"/>
        <v>0</v>
      </c>
      <c r="Q211" s="28">
        <f t="shared" si="131"/>
        <v>2385.8333409090906</v>
      </c>
      <c r="R211" s="28">
        <f t="shared" si="132"/>
        <v>2863.0000090909089</v>
      </c>
      <c r="S211" s="28">
        <v>1049766.67</v>
      </c>
      <c r="T211" s="28">
        <f t="shared" si="133"/>
        <v>209953.334</v>
      </c>
      <c r="U211" s="28">
        <f t="shared" si="134"/>
        <v>1259720.004</v>
      </c>
      <c r="V211" s="6">
        <f t="shared" si="135"/>
        <v>0</v>
      </c>
      <c r="W211" s="6">
        <f t="shared" si="136"/>
        <v>0</v>
      </c>
      <c r="X211" s="6"/>
      <c r="Y211" s="6">
        <f t="shared" si="137"/>
        <v>0</v>
      </c>
      <c r="Z211" s="6">
        <f t="shared" si="138"/>
        <v>0</v>
      </c>
      <c r="AA211" s="6">
        <f t="shared" si="139"/>
        <v>0</v>
      </c>
      <c r="AB211" s="6">
        <f t="shared" si="140"/>
        <v>0</v>
      </c>
      <c r="AC211" s="6"/>
      <c r="AD211" s="6">
        <f t="shared" si="141"/>
        <v>0</v>
      </c>
      <c r="AE211" s="6">
        <f t="shared" si="142"/>
        <v>0</v>
      </c>
      <c r="AF211" s="6">
        <f t="shared" si="143"/>
        <v>0</v>
      </c>
      <c r="AG211" s="6">
        <f t="shared" si="144"/>
        <v>0</v>
      </c>
      <c r="AH211" s="6"/>
      <c r="AI211" s="6">
        <f t="shared" si="145"/>
        <v>0</v>
      </c>
      <c r="AJ211" s="6">
        <f t="shared" si="146"/>
        <v>0</v>
      </c>
      <c r="AK211" s="6">
        <f t="shared" si="147"/>
        <v>0</v>
      </c>
      <c r="AL211" s="6">
        <f t="shared" si="148"/>
        <v>0</v>
      </c>
      <c r="AM211" s="6"/>
      <c r="AN211" s="6">
        <f t="shared" si="149"/>
        <v>0</v>
      </c>
      <c r="AO211" s="6">
        <f t="shared" si="150"/>
        <v>0</v>
      </c>
      <c r="AP211" s="6">
        <f t="shared" si="151"/>
        <v>0</v>
      </c>
      <c r="AQ211" s="6">
        <f t="shared" si="152"/>
        <v>0</v>
      </c>
      <c r="AR211" s="6"/>
      <c r="AS211" s="6">
        <f t="shared" si="153"/>
        <v>0</v>
      </c>
      <c r="AT211" s="6">
        <f t="shared" si="154"/>
        <v>0</v>
      </c>
      <c r="AU211" s="13">
        <f t="shared" si="156"/>
        <v>1049766.67</v>
      </c>
    </row>
    <row r="212" spans="1:47" x14ac:dyDescent="0.3">
      <c r="A212" s="19">
        <v>207</v>
      </c>
      <c r="B212" s="19">
        <v>33210000</v>
      </c>
      <c r="C212" s="24" t="s">
        <v>273</v>
      </c>
      <c r="D212" s="21">
        <v>2</v>
      </c>
      <c r="E212" s="27">
        <f t="shared" si="155"/>
        <v>222000</v>
      </c>
      <c r="F212" s="25">
        <v>444000</v>
      </c>
      <c r="G212" s="6">
        <f t="shared" si="123"/>
        <v>0</v>
      </c>
      <c r="H212" s="6">
        <f t="shared" si="124"/>
        <v>0</v>
      </c>
      <c r="I212" s="6"/>
      <c r="J212" s="6">
        <f t="shared" si="125"/>
        <v>0</v>
      </c>
      <c r="K212" s="6">
        <f t="shared" si="126"/>
        <v>0</v>
      </c>
      <c r="L212" s="6">
        <f t="shared" si="127"/>
        <v>0</v>
      </c>
      <c r="M212" s="6">
        <f t="shared" si="128"/>
        <v>0</v>
      </c>
      <c r="N212" s="6"/>
      <c r="O212" s="6">
        <f t="shared" si="129"/>
        <v>0</v>
      </c>
      <c r="P212" s="6">
        <f t="shared" si="130"/>
        <v>0</v>
      </c>
      <c r="Q212" s="28">
        <f t="shared" si="131"/>
        <v>185000</v>
      </c>
      <c r="R212" s="28">
        <f t="shared" si="132"/>
        <v>222000</v>
      </c>
      <c r="S212" s="28">
        <v>370000</v>
      </c>
      <c r="T212" s="28">
        <f t="shared" si="133"/>
        <v>74000</v>
      </c>
      <c r="U212" s="28">
        <f t="shared" si="134"/>
        <v>444000</v>
      </c>
      <c r="V212" s="6">
        <f t="shared" si="135"/>
        <v>0</v>
      </c>
      <c r="W212" s="6">
        <f t="shared" si="136"/>
        <v>0</v>
      </c>
      <c r="X212" s="6"/>
      <c r="Y212" s="6">
        <f t="shared" si="137"/>
        <v>0</v>
      </c>
      <c r="Z212" s="6">
        <f t="shared" si="138"/>
        <v>0</v>
      </c>
      <c r="AA212" s="6">
        <f t="shared" si="139"/>
        <v>0</v>
      </c>
      <c r="AB212" s="6">
        <f t="shared" si="140"/>
        <v>0</v>
      </c>
      <c r="AC212" s="6"/>
      <c r="AD212" s="6">
        <f t="shared" si="141"/>
        <v>0</v>
      </c>
      <c r="AE212" s="6">
        <f t="shared" si="142"/>
        <v>0</v>
      </c>
      <c r="AF212" s="6">
        <f t="shared" si="143"/>
        <v>0</v>
      </c>
      <c r="AG212" s="6">
        <f t="shared" si="144"/>
        <v>0</v>
      </c>
      <c r="AH212" s="6"/>
      <c r="AI212" s="6">
        <f t="shared" si="145"/>
        <v>0</v>
      </c>
      <c r="AJ212" s="6">
        <f t="shared" si="146"/>
        <v>0</v>
      </c>
      <c r="AK212" s="6">
        <f t="shared" si="147"/>
        <v>0</v>
      </c>
      <c r="AL212" s="6">
        <f t="shared" si="148"/>
        <v>0</v>
      </c>
      <c r="AM212" s="6"/>
      <c r="AN212" s="6">
        <f t="shared" si="149"/>
        <v>0</v>
      </c>
      <c r="AO212" s="6">
        <f t="shared" si="150"/>
        <v>0</v>
      </c>
      <c r="AP212" s="6">
        <f t="shared" si="151"/>
        <v>0</v>
      </c>
      <c r="AQ212" s="6">
        <f t="shared" si="152"/>
        <v>0</v>
      </c>
      <c r="AR212" s="6"/>
      <c r="AS212" s="6">
        <f t="shared" si="153"/>
        <v>0</v>
      </c>
      <c r="AT212" s="6">
        <f t="shared" si="154"/>
        <v>0</v>
      </c>
      <c r="AU212" s="13">
        <f t="shared" si="156"/>
        <v>370000</v>
      </c>
    </row>
  </sheetData>
  <mergeCells count="10">
    <mergeCell ref="AA4:AE4"/>
    <mergeCell ref="AF4:AJ4"/>
    <mergeCell ref="AK4:AO4"/>
    <mergeCell ref="AP4:AT4"/>
    <mergeCell ref="A4:C4"/>
    <mergeCell ref="D4:F4"/>
    <mergeCell ref="L4:P4"/>
    <mergeCell ref="V4:Z4"/>
    <mergeCell ref="G4:K4"/>
    <mergeCell ref="Q4:U4"/>
  </mergeCells>
  <conditionalFormatting sqref="G6:AT212">
    <cfRule type="cellIs" dxfId="0" priority="1" operator="equal">
      <formula>$AU6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2026-01-22T06:21:09Z</dcterms:modified>
</cp:coreProperties>
</file>